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20925" windowHeight="9495"/>
  </bookViews>
  <sheets>
    <sheet name="2010 proposed vs current" sheetId="1" r:id="rId1"/>
    <sheet name="08 study vs 04 study" sheetId="2" r:id="rId2"/>
    <sheet name="2006 vs 2010 study costs" sheetId="3" r:id="rId3"/>
  </sheets>
  <externalReferences>
    <externalReference r:id="rId4"/>
    <externalReference r:id="rId5"/>
  </externalReferences>
  <definedNames>
    <definedName name="_xlnm.Print_Area" localSheetId="1">'08 study vs 04 study'!$A$1:$E$37</definedName>
  </definedNames>
  <calcPr calcId="125725"/>
</workbook>
</file>

<file path=xl/calcChain.xml><?xml version="1.0" encoding="utf-8"?>
<calcChain xmlns="http://schemas.openxmlformats.org/spreadsheetml/2006/main">
  <c r="C10" i="1"/>
  <c r="C8"/>
  <c r="F7" i="3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6"/>
  <c r="G40"/>
  <c r="H36"/>
  <c r="H22"/>
  <c r="H8"/>
  <c r="C33" i="1"/>
  <c r="C40"/>
  <c r="B12"/>
  <c r="C12" s="1"/>
  <c r="B30" i="2"/>
  <c r="D30" s="1"/>
  <c r="B7"/>
  <c r="J33" i="1"/>
  <c r="J40"/>
  <c r="G33"/>
  <c r="G40"/>
  <c r="E41"/>
  <c r="G41" s="1"/>
  <c r="E39"/>
  <c r="G39" s="1"/>
  <c r="E38"/>
  <c r="J38" s="1"/>
  <c r="E37"/>
  <c r="G37" s="1"/>
  <c r="E36"/>
  <c r="J36" s="1"/>
  <c r="E35"/>
  <c r="G35" s="1"/>
  <c r="E34"/>
  <c r="J34" s="1"/>
  <c r="E32"/>
  <c r="J32" s="1"/>
  <c r="E31"/>
  <c r="G31" s="1"/>
  <c r="E30"/>
  <c r="J30" s="1"/>
  <c r="E29"/>
  <c r="G29" s="1"/>
  <c r="E28"/>
  <c r="J28" s="1"/>
  <c r="E27"/>
  <c r="G27" s="1"/>
  <c r="E26"/>
  <c r="J26" s="1"/>
  <c r="E25"/>
  <c r="G25" s="1"/>
  <c r="E24"/>
  <c r="J24" s="1"/>
  <c r="E23"/>
  <c r="G23" s="1"/>
  <c r="E22"/>
  <c r="J22" s="1"/>
  <c r="E18"/>
  <c r="J18" s="1"/>
  <c r="E16"/>
  <c r="J16" s="1"/>
  <c r="E15"/>
  <c r="G15" s="1"/>
  <c r="E13"/>
  <c r="G13" s="1"/>
  <c r="E12"/>
  <c r="J12" s="1"/>
  <c r="E11"/>
  <c r="G11" s="1"/>
  <c r="E10"/>
  <c r="J10" s="1"/>
  <c r="C40" i="3"/>
  <c r="B7"/>
  <c r="B9"/>
  <c r="B10"/>
  <c r="B11"/>
  <c r="B12"/>
  <c r="B13"/>
  <c r="B14"/>
  <c r="B15"/>
  <c r="B16"/>
  <c r="B17"/>
  <c r="B18"/>
  <c r="B19"/>
  <c r="B20"/>
  <c r="B21"/>
  <c r="B23"/>
  <c r="B24"/>
  <c r="B25"/>
  <c r="B26"/>
  <c r="B27"/>
  <c r="B28"/>
  <c r="B29"/>
  <c r="B30"/>
  <c r="B31"/>
  <c r="B32"/>
  <c r="B33"/>
  <c r="B34"/>
  <c r="B35"/>
  <c r="B37"/>
  <c r="B38"/>
  <c r="B6"/>
  <c r="D31" i="2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1"/>
  <c r="E5"/>
  <c r="C32"/>
  <c r="D36" i="3"/>
  <c r="B36" s="1"/>
  <c r="D22"/>
  <c r="B22" s="1"/>
  <c r="D8"/>
  <c r="E34" i="2"/>
  <c r="B19"/>
  <c r="I8" i="1"/>
  <c r="F8"/>
  <c r="H40" i="3" l="1"/>
  <c r="D40"/>
  <c r="B8"/>
  <c r="B40" s="1"/>
  <c r="G10" i="1"/>
  <c r="B32" i="2"/>
  <c r="E30"/>
  <c r="G38" i="1"/>
  <c r="G36"/>
  <c r="G34"/>
  <c r="G32"/>
  <c r="G30"/>
  <c r="G28"/>
  <c r="G26"/>
  <c r="G24"/>
  <c r="G22"/>
  <c r="G18"/>
  <c r="G16"/>
  <c r="G12"/>
  <c r="J41"/>
  <c r="J39"/>
  <c r="J37"/>
  <c r="J35"/>
  <c r="J31"/>
  <c r="J29"/>
  <c r="J27"/>
  <c r="J25"/>
  <c r="J23"/>
  <c r="J15"/>
  <c r="J13"/>
  <c r="J11"/>
  <c r="B42" i="3" l="1"/>
  <c r="F40"/>
  <c r="F42" s="1"/>
  <c r="E32" i="2"/>
  <c r="E36" s="1"/>
  <c r="E20" i="1" l="1"/>
  <c r="E19"/>
  <c r="E17"/>
  <c r="E21" l="1"/>
  <c r="G20"/>
  <c r="J20"/>
  <c r="G19"/>
  <c r="J19"/>
  <c r="G17"/>
  <c r="J17"/>
  <c r="E14"/>
  <c r="E8" l="1"/>
  <c r="G21"/>
  <c r="J21"/>
  <c r="J14"/>
  <c r="G14"/>
  <c r="G8" s="1"/>
  <c r="J8" l="1"/>
  <c r="B15" l="1"/>
  <c r="C15" s="1"/>
  <c r="B30" l="1"/>
  <c r="C30" s="1"/>
  <c r="B34"/>
  <c r="C34" s="1"/>
  <c r="B36"/>
  <c r="C36" s="1"/>
  <c r="B28"/>
  <c r="C28" s="1"/>
  <c r="B31"/>
  <c r="C31" s="1"/>
  <c r="B26"/>
  <c r="C26" s="1"/>
  <c r="B37"/>
  <c r="C37" s="1"/>
  <c r="B32"/>
  <c r="C32" s="1"/>
  <c r="B23"/>
  <c r="C23" s="1"/>
  <c r="B38"/>
  <c r="C38" s="1"/>
  <c r="B27"/>
  <c r="C27" s="1"/>
  <c r="B22"/>
  <c r="C22" s="1"/>
  <c r="B29"/>
  <c r="C29" s="1"/>
  <c r="B13"/>
  <c r="C13" s="1"/>
  <c r="B25"/>
  <c r="C25" s="1"/>
  <c r="B24"/>
  <c r="C24" s="1"/>
  <c r="B39"/>
  <c r="C39" s="1"/>
  <c r="B16"/>
  <c r="C16" s="1"/>
  <c r="B14"/>
  <c r="C14" s="1"/>
  <c r="B41"/>
  <c r="C41" s="1"/>
  <c r="B11" l="1"/>
  <c r="C11" s="1"/>
  <c r="B20" l="1"/>
  <c r="C20" s="1"/>
  <c r="B18"/>
  <c r="C18" s="1"/>
  <c r="B19"/>
  <c r="C19" s="1"/>
  <c r="B17"/>
  <c r="C17" s="1"/>
  <c r="B21"/>
  <c r="C21" s="1"/>
  <c r="B35" l="1"/>
  <c r="C35" s="1"/>
  <c r="B10" l="1"/>
  <c r="B8" l="1"/>
</calcChain>
</file>

<file path=xl/sharedStrings.xml><?xml version="1.0" encoding="utf-8"?>
<sst xmlns="http://schemas.openxmlformats.org/spreadsheetml/2006/main" count="132" uniqueCount="75">
  <si>
    <t>Progress Energy Florida</t>
  </si>
  <si>
    <t>2010 Proposed Accrual vs. Current Approved</t>
  </si>
  <si>
    <t>System Accrual Amounts</t>
  </si>
  <si>
    <t>Fossil Dismantlement Expense</t>
  </si>
  <si>
    <t>2010 Fossil Dismantlement Cost Study</t>
  </si>
  <si>
    <t>Plant</t>
  </si>
  <si>
    <t>Variance Between Studies</t>
  </si>
  <si>
    <t>Dismantlement Costs in 2010 $</t>
  </si>
  <si>
    <t>Dismantlement Costs in 2006 $</t>
  </si>
  <si>
    <t>Anclote</t>
  </si>
  <si>
    <t>Bartow-Anclote Pipeline</t>
  </si>
  <si>
    <t>Crystal River Common</t>
  </si>
  <si>
    <t>Crystal River Helper Cooling Towers</t>
  </si>
  <si>
    <t>Dismantled after 2004, S&amp;L separated estimate</t>
  </si>
  <si>
    <t>S&amp;L separated estimate</t>
  </si>
  <si>
    <t>Rio Pinar</t>
  </si>
  <si>
    <t>Turner Steam Plant</t>
  </si>
  <si>
    <t>Turner &amp; Higgins Steam S&amp;L total est from 2004</t>
  </si>
  <si>
    <t>% change</t>
  </si>
  <si>
    <t>$ change</t>
  </si>
  <si>
    <t>ALL PLANTS</t>
  </si>
  <si>
    <t>Avon Park Gas Turbine</t>
  </si>
  <si>
    <t>Bayboro</t>
  </si>
  <si>
    <t>Crystal River South Units 1 &amp; 2</t>
  </si>
  <si>
    <t>Crystal River North Units 4 &amp; 5</t>
  </si>
  <si>
    <t>Crystal River Helper</t>
  </si>
  <si>
    <t>Debary Gas Turbine units 1 - 6</t>
  </si>
  <si>
    <t>Debary Gas Turbine units 7 - 10</t>
  </si>
  <si>
    <t>Higgins</t>
  </si>
  <si>
    <t>Intercession City Units 1 - 6</t>
  </si>
  <si>
    <t>Intercession City Units 7 -10</t>
  </si>
  <si>
    <t>Intercession City Units 11</t>
  </si>
  <si>
    <t>Intercession City Units 12 -14</t>
  </si>
  <si>
    <t>Suwannee - Steam units 1 - 3</t>
  </si>
  <si>
    <t xml:space="preserve">Suwannee - CT 1 - 3 </t>
  </si>
  <si>
    <t>Tiger Bay Combined Cycle</t>
  </si>
  <si>
    <t>Turner Gas Turbine Units 1 - 4</t>
  </si>
  <si>
    <t>University of Florida Gas Turbine</t>
  </si>
  <si>
    <t>Change</t>
  </si>
  <si>
    <t>Higgins - Steam</t>
  </si>
  <si>
    <t>Higgins - Peakers</t>
  </si>
  <si>
    <t>Port St Joe</t>
  </si>
  <si>
    <t>Bartow - CC</t>
  </si>
  <si>
    <t>Bartow - CT</t>
  </si>
  <si>
    <t>Bartow - Steam</t>
  </si>
  <si>
    <t>Hines PB1</t>
  </si>
  <si>
    <t>Hines PB2</t>
  </si>
  <si>
    <t>Hines PB3</t>
  </si>
  <si>
    <t>Hines PB4</t>
  </si>
  <si>
    <t>Turner Gas Turbine Units 1 - 2</t>
  </si>
  <si>
    <t>Turner Gas Turbine Units 3 - 4</t>
  </si>
  <si>
    <t>* Docket No 050078</t>
  </si>
  <si>
    <t>2006 Filed Amounts *</t>
  </si>
  <si>
    <t>2000 Commission Approved **</t>
  </si>
  <si>
    <t>** Order No. PSC-01-2386-PAA-EI</t>
  </si>
  <si>
    <t>Docket No 010031-EI; Attachment B</t>
  </si>
  <si>
    <t>Turner - Steam</t>
  </si>
  <si>
    <t>Port St. Joe</t>
  </si>
  <si>
    <t>Crystal River Mariculture</t>
  </si>
  <si>
    <t>Bartow (Steam, CT and CC)</t>
  </si>
  <si>
    <t>Hines PB1 - 4</t>
  </si>
  <si>
    <t>Remaining difference between 2004 S&amp;L and 2008 Burns &amp; McDonnell</t>
  </si>
  <si>
    <t>Bartow (Steam)</t>
  </si>
  <si>
    <t>Bartow (CT)</t>
  </si>
  <si>
    <t>Bartow (CC)</t>
  </si>
  <si>
    <t xml:space="preserve">Crystal River Mariculture </t>
  </si>
  <si>
    <t>TOTAL</t>
  </si>
  <si>
    <t>Percent Increase / (Decrease)</t>
  </si>
  <si>
    <t>2010 Proposed (as originally filed)</t>
  </si>
  <si>
    <t>Change from 2010 Proposed to 2010 July 09 Revision</t>
  </si>
  <si>
    <t>2010 Revised with July 09 Inflation Forecast</t>
  </si>
  <si>
    <t>As Originally Calculated and Filed</t>
  </si>
  <si>
    <t>As Revised in July 2009 with updated Inflation Forecast</t>
  </si>
  <si>
    <t>System Amounts</t>
  </si>
  <si>
    <t>July 2009 Revision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</si>
</sst>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%"/>
    <numFmt numFmtId="166" formatCode="_(* #,##0_);_(* \(#,##0\);_(* &quot;-&quot;??_);_(@_)"/>
    <numFmt numFmtId="167" formatCode="_(&quot;$&quot;* #,##0_);_(&quot;$&quot;* \(#,##0\);_(&quot;$&quot;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 indent="1"/>
    </xf>
    <xf numFmtId="164" fontId="0" fillId="0" borderId="0" xfId="0" applyNumberFormat="1" applyAlignment="1">
      <alignment horizontal="left" indent="1"/>
    </xf>
    <xf numFmtId="165" fontId="0" fillId="0" borderId="0" xfId="1" applyNumberFormat="1" applyFont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vertical="top" wrapText="1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ill="1" applyAlignment="1">
      <alignment wrapText="1"/>
    </xf>
    <xf numFmtId="0" fontId="3" fillId="0" borderId="2" xfId="0" applyFont="1" applyBorder="1" applyAlignment="1">
      <alignment horizontal="center" wrapText="1"/>
    </xf>
    <xf numFmtId="3" fontId="0" fillId="0" borderId="0" xfId="0" applyNumberFormat="1" applyAlignment="1">
      <alignment horizontal="center"/>
    </xf>
    <xf numFmtId="3" fontId="0" fillId="0" borderId="0" xfId="0" applyNumberFormat="1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7" fontId="0" fillId="0" borderId="0" xfId="0" applyNumberFormat="1" applyAlignment="1">
      <alignment horizontal="center"/>
    </xf>
    <xf numFmtId="37" fontId="0" fillId="0" borderId="3" xfId="0" applyNumberFormat="1" applyBorder="1" applyAlignment="1">
      <alignment horizontal="center"/>
    </xf>
    <xf numFmtId="37" fontId="0" fillId="0" borderId="2" xfId="0" applyNumberFormat="1" applyBorder="1" applyAlignment="1">
      <alignment horizontal="center"/>
    </xf>
    <xf numFmtId="166" fontId="0" fillId="0" borderId="0" xfId="3" applyNumberFormat="1" applyFont="1" applyAlignment="1">
      <alignment horizontal="center"/>
    </xf>
    <xf numFmtId="167" fontId="3" fillId="0" borderId="0" xfId="2" applyNumberFormat="1" applyFont="1" applyBorder="1" applyAlignment="1">
      <alignment horizontal="center"/>
    </xf>
    <xf numFmtId="167" fontId="0" fillId="0" borderId="0" xfId="0" applyNumberFormat="1"/>
    <xf numFmtId="0" fontId="0" fillId="0" borderId="0" xfId="0" applyAlignment="1">
      <alignment horizontal="right" indent="1"/>
    </xf>
    <xf numFmtId="37" fontId="0" fillId="0" borderId="0" xfId="0" applyNumberFormat="1" applyFill="1" applyAlignment="1">
      <alignment horizontal="center"/>
    </xf>
    <xf numFmtId="9" fontId="0" fillId="0" borderId="0" xfId="1" applyFont="1" applyAlignment="1">
      <alignment horizontal="center"/>
    </xf>
    <xf numFmtId="166" fontId="0" fillId="0" borderId="0" xfId="3" applyNumberFormat="1" applyFont="1" applyAlignment="1">
      <alignment vertical="top"/>
    </xf>
    <xf numFmtId="166" fontId="0" fillId="0" borderId="0" xfId="0" applyNumberFormat="1" applyFill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4">
    <cellStyle name="Comma" xfId="3" builtinId="3"/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0445\PA\RCL\FINANCIAL-PEF\POD\2009\07\3%20-%202008%20Fossil%20Study_Jurisdictional%20and%20Prosed%20vs%20CurrentImpact%207-0%20REVI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0445\PA\RCL\FINANCIAL-PEF\POD\2009\07\2%20-%20Computation%20of%20Annual%20Accru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Jurisdictional Impact"/>
      <sheetName val="Values - no links"/>
    </sheetNames>
    <sheetDataSet>
      <sheetData sheetId="0">
        <row r="11">
          <cell r="B11">
            <v>328918.8272527674</v>
          </cell>
        </row>
        <row r="12">
          <cell r="B12">
            <v>5075.1241641892284</v>
          </cell>
        </row>
        <row r="13">
          <cell r="B13">
            <v>0</v>
          </cell>
        </row>
        <row r="14">
          <cell r="B14">
            <v>15178.986833907549</v>
          </cell>
        </row>
        <row r="15">
          <cell r="B15">
            <v>709674.53826918802</v>
          </cell>
        </row>
        <row r="16">
          <cell r="B16">
            <v>91381.347375853424</v>
          </cell>
        </row>
        <row r="17">
          <cell r="B17">
            <v>25427.050625116171</v>
          </cell>
        </row>
        <row r="18">
          <cell r="B18">
            <v>1563964.1974209729</v>
          </cell>
        </row>
        <row r="19">
          <cell r="B19">
            <v>822449.85443397728</v>
          </cell>
        </row>
        <row r="20">
          <cell r="B20">
            <v>650636.79593395849</v>
          </cell>
        </row>
        <row r="21">
          <cell r="B21">
            <v>432884.50353232055</v>
          </cell>
        </row>
        <row r="22">
          <cell r="B22">
            <v>154628.6873057484</v>
          </cell>
        </row>
        <row r="23">
          <cell r="B23">
            <v>25323.252851814934</v>
          </cell>
        </row>
        <row r="24">
          <cell r="B24">
            <v>467257.91646335565</v>
          </cell>
        </row>
        <row r="25">
          <cell r="B25">
            <v>10102.070167831727</v>
          </cell>
        </row>
        <row r="26">
          <cell r="B26">
            <v>77373.658922088449</v>
          </cell>
        </row>
        <row r="27">
          <cell r="B27">
            <v>63766.864237363436</v>
          </cell>
        </row>
        <row r="28">
          <cell r="B28">
            <v>63577.106394480412</v>
          </cell>
        </row>
        <row r="29">
          <cell r="B29">
            <v>65707.659964890234</v>
          </cell>
        </row>
        <row r="30">
          <cell r="B30">
            <v>16806.857438736362</v>
          </cell>
        </row>
        <row r="31">
          <cell r="B31">
            <v>66667.892983989965</v>
          </cell>
        </row>
        <row r="32">
          <cell r="B32">
            <v>19763.260819845222</v>
          </cell>
        </row>
        <row r="33">
          <cell r="B33">
            <v>241232.91138868823</v>
          </cell>
        </row>
        <row r="34">
          <cell r="B34">
            <v>7494.3651001813732</v>
          </cell>
        </row>
        <row r="35">
          <cell r="B35">
            <v>219649.6500000002</v>
          </cell>
        </row>
        <row r="36">
          <cell r="B36">
            <v>11791.469328512634</v>
          </cell>
        </row>
        <row r="37">
          <cell r="B37">
            <v>31042.541453313745</v>
          </cell>
        </row>
        <row r="38">
          <cell r="B38">
            <v>1612.6464269283806</v>
          </cell>
        </row>
        <row r="39">
          <cell r="B39">
            <v>26634.906870551458</v>
          </cell>
        </row>
        <row r="40">
          <cell r="B40">
            <v>14461.657333845687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of Assumption Changes"/>
      <sheetName val="Surp and Deficit"/>
      <sheetName val="Surp and Deficit - old"/>
      <sheetName val="Summary"/>
      <sheetName val="Anc Stm"/>
      <sheetName val="Anclote support"/>
      <sheetName val="Avon Pk CT"/>
      <sheetName val="Avon support"/>
      <sheetName val="Bart Stm"/>
      <sheetName val="Bart Stm support"/>
      <sheetName val="Bart CT"/>
      <sheetName val="Bart CT Support"/>
      <sheetName val="Pipeline"/>
      <sheetName val="Pipeline support"/>
      <sheetName val="Bart CC"/>
      <sheetName val="Bart CC support"/>
      <sheetName val="Bayboro"/>
      <sheetName val="Bayboro support"/>
      <sheetName val="CR 1 2 "/>
      <sheetName val="CR 1 2 support"/>
      <sheetName val="CR 4 5"/>
      <sheetName val="CR 4 5 support"/>
      <sheetName val="CR Com"/>
      <sheetName val="CR Com support"/>
      <sheetName val="CR Cool Tow"/>
      <sheetName val="CR cool support"/>
      <sheetName val="Fish"/>
      <sheetName val="Fish support"/>
      <sheetName val="Debary GT 1 6"/>
      <sheetName val="Debary 1-6 support"/>
      <sheetName val="Debary GT 7 10"/>
      <sheetName val="Higgin Stm"/>
      <sheetName val="Debary 7-10 support"/>
      <sheetName val="Higg CT"/>
      <sheetName val="Higg CT support"/>
      <sheetName val="Hines 1"/>
      <sheetName val="Hines 1 support"/>
      <sheetName val="Hines 2"/>
      <sheetName val="Hines 2 support"/>
      <sheetName val="Hines 3"/>
      <sheetName val="Hines 3 support"/>
      <sheetName val="Hines 4"/>
      <sheetName val="Hines 4 support"/>
      <sheetName val="Inter 1 6"/>
      <sheetName val="IC 1-6 support"/>
      <sheetName val="Inter 7 10"/>
      <sheetName val="IC 7-10 support"/>
      <sheetName val="INter 11"/>
      <sheetName val="IC 11 support"/>
      <sheetName val="INter 12-14"/>
      <sheetName val="IC 12-14 support"/>
      <sheetName val="Rio"/>
      <sheetName val="Rio support"/>
      <sheetName val="Suw Stm"/>
      <sheetName val="Suw Stm spport"/>
      <sheetName val="Suw GT"/>
      <sheetName val="Suw GT support"/>
      <sheetName val="Tiger"/>
      <sheetName val="Turner Stm"/>
      <sheetName val="Tiger support"/>
      <sheetName val="Turner 1 2"/>
      <sheetName val="Turn 1 2 support"/>
      <sheetName val="Turner 3 4"/>
      <sheetName val="Turn 3 4 support"/>
      <sheetName val="UF"/>
      <sheetName val="St Joe"/>
      <sheetName val="UF support"/>
    </sheetNames>
    <sheetDataSet>
      <sheetData sheetId="0"/>
      <sheetData sheetId="1"/>
      <sheetData sheetId="2"/>
      <sheetData sheetId="3"/>
      <sheetData sheetId="4">
        <row r="16">
          <cell r="I16">
            <v>232936.44530088568</v>
          </cell>
        </row>
      </sheetData>
      <sheetData sheetId="5"/>
      <sheetData sheetId="6">
        <row r="16">
          <cell r="I16">
            <v>3485.1632659373545</v>
          </cell>
        </row>
      </sheetData>
      <sheetData sheetId="7"/>
      <sheetData sheetId="8">
        <row r="16">
          <cell r="I16">
            <v>0</v>
          </cell>
        </row>
      </sheetData>
      <sheetData sheetId="9"/>
      <sheetData sheetId="10">
        <row r="16">
          <cell r="I16">
            <v>7222.4133532313699</v>
          </cell>
        </row>
      </sheetData>
      <sheetData sheetId="11"/>
      <sheetData sheetId="12">
        <row r="16">
          <cell r="I16">
            <v>574928.32272335852</v>
          </cell>
        </row>
      </sheetData>
      <sheetData sheetId="13"/>
      <sheetData sheetId="14">
        <row r="16">
          <cell r="I16">
            <v>-7753.1423739827151</v>
          </cell>
        </row>
      </sheetData>
      <sheetData sheetId="15"/>
      <sheetData sheetId="16">
        <row r="16">
          <cell r="I16">
            <v>21329.153354712023</v>
          </cell>
        </row>
      </sheetData>
      <sheetData sheetId="17"/>
      <sheetData sheetId="18">
        <row r="16">
          <cell r="I16">
            <v>691264.98083231028</v>
          </cell>
        </row>
      </sheetData>
      <sheetData sheetId="19"/>
      <sheetData sheetId="20">
        <row r="16">
          <cell r="I16">
            <v>627398.22763378813</v>
          </cell>
        </row>
      </sheetData>
      <sheetData sheetId="21"/>
      <sheetData sheetId="22">
        <row r="16">
          <cell r="I16">
            <v>411978.20533348963</v>
          </cell>
        </row>
      </sheetData>
      <sheetData sheetId="23"/>
      <sheetData sheetId="24">
        <row r="16">
          <cell r="I16">
            <v>176931.53797495511</v>
          </cell>
        </row>
      </sheetData>
      <sheetData sheetId="25"/>
      <sheetData sheetId="26">
        <row r="16">
          <cell r="I16">
            <v>62716.605857350041</v>
          </cell>
        </row>
      </sheetData>
      <sheetData sheetId="27"/>
      <sheetData sheetId="28">
        <row r="16">
          <cell r="I16">
            <v>13601.412721583045</v>
          </cell>
        </row>
      </sheetData>
      <sheetData sheetId="29"/>
      <sheetData sheetId="30">
        <row r="16">
          <cell r="I16">
            <v>396843.66448213981</v>
          </cell>
        </row>
      </sheetData>
      <sheetData sheetId="31"/>
      <sheetData sheetId="32"/>
      <sheetData sheetId="33">
        <row r="16">
          <cell r="I16">
            <v>7077.3717983873366</v>
          </cell>
        </row>
      </sheetData>
      <sheetData sheetId="34"/>
      <sheetData sheetId="35">
        <row r="16">
          <cell r="I16">
            <v>21227.799833326921</v>
          </cell>
        </row>
      </sheetData>
      <sheetData sheetId="36"/>
      <sheetData sheetId="37">
        <row r="16">
          <cell r="I16">
            <v>17650.325603018995</v>
          </cell>
        </row>
      </sheetData>
      <sheetData sheetId="38"/>
      <sheetData sheetId="39">
        <row r="16">
          <cell r="I16">
            <v>16643.029032190192</v>
          </cell>
        </row>
      </sheetData>
      <sheetData sheetId="40"/>
      <sheetData sheetId="41">
        <row r="16">
          <cell r="I16">
            <v>19988.698655961321</v>
          </cell>
        </row>
      </sheetData>
      <sheetData sheetId="42"/>
      <sheetData sheetId="43">
        <row r="16">
          <cell r="I16">
            <v>10362.892848353134</v>
          </cell>
        </row>
      </sheetData>
      <sheetData sheetId="44"/>
      <sheetData sheetId="45">
        <row r="16">
          <cell r="I16">
            <v>59187.641223937084</v>
          </cell>
        </row>
      </sheetData>
      <sheetData sheetId="46"/>
      <sheetData sheetId="47">
        <row r="16">
          <cell r="I16">
            <v>12515.922558295422</v>
          </cell>
        </row>
      </sheetData>
      <sheetData sheetId="48"/>
      <sheetData sheetId="49">
        <row r="16">
          <cell r="I16">
            <v>207478.55154677958</v>
          </cell>
        </row>
      </sheetData>
      <sheetData sheetId="50"/>
      <sheetData sheetId="51">
        <row r="16">
          <cell r="I16">
            <v>6929.9109394462548</v>
          </cell>
        </row>
      </sheetData>
      <sheetData sheetId="52"/>
      <sheetData sheetId="53">
        <row r="16">
          <cell r="I16">
            <v>216592.99999999936</v>
          </cell>
        </row>
      </sheetData>
      <sheetData sheetId="54"/>
      <sheetData sheetId="55">
        <row r="16">
          <cell r="I16">
            <v>6992.3032076482632</v>
          </cell>
        </row>
      </sheetData>
      <sheetData sheetId="56"/>
      <sheetData sheetId="57">
        <row r="16">
          <cell r="I16">
            <v>10911.687789566004</v>
          </cell>
        </row>
      </sheetData>
      <sheetData sheetId="58"/>
      <sheetData sheetId="59"/>
      <sheetData sheetId="60">
        <row r="16">
          <cell r="I16">
            <v>710.71341939272133</v>
          </cell>
        </row>
      </sheetData>
      <sheetData sheetId="61"/>
      <sheetData sheetId="62">
        <row r="16">
          <cell r="I16">
            <v>9040.2073457997976</v>
          </cell>
        </row>
      </sheetData>
      <sheetData sheetId="63"/>
      <sheetData sheetId="64">
        <row r="16">
          <cell r="I16">
            <v>9027.6176286055834</v>
          </cell>
        </row>
      </sheetData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tabSelected="1" view="pageLayout" topLeftCell="C25" zoomScale="70" zoomScaleNormal="100" zoomScalePageLayoutView="70" workbookViewId="0">
      <selection activeCell="C11" sqref="C11"/>
    </sheetView>
  </sheetViews>
  <sheetFormatPr defaultRowHeight="15"/>
  <cols>
    <col min="1" max="1" width="33.5703125" style="12" customWidth="1"/>
    <col min="2" max="2" width="24" style="12" customWidth="1"/>
    <col min="3" max="3" width="19.28515625" style="12" customWidth="1"/>
    <col min="4" max="4" width="3.140625" style="12" customWidth="1"/>
    <col min="5" max="5" width="22.85546875" style="14" customWidth="1"/>
    <col min="6" max="6" width="20" style="14" bestFit="1" customWidth="1"/>
    <col min="7" max="7" width="15" style="14" bestFit="1" customWidth="1"/>
    <col min="8" max="8" width="4.140625" customWidth="1"/>
    <col min="9" max="9" width="20.140625" customWidth="1"/>
    <col min="10" max="10" width="13.7109375" style="14" customWidth="1"/>
  </cols>
  <sheetData>
    <row r="1" spans="1:10" ht="18.75">
      <c r="A1" s="11" t="s">
        <v>0</v>
      </c>
      <c r="B1" s="11"/>
      <c r="C1" s="11" t="s">
        <v>74</v>
      </c>
      <c r="D1" s="11"/>
    </row>
    <row r="2" spans="1:10" ht="18.75">
      <c r="A2" s="11" t="s">
        <v>1</v>
      </c>
      <c r="B2" s="11"/>
      <c r="C2" s="11"/>
      <c r="D2" s="11"/>
    </row>
    <row r="3" spans="1:10">
      <c r="A3" s="12" t="s">
        <v>2</v>
      </c>
    </row>
    <row r="6" spans="1:10" s="4" customFormat="1" ht="45">
      <c r="A6" s="16"/>
      <c r="B6" s="17" t="s">
        <v>70</v>
      </c>
      <c r="C6" s="17" t="s">
        <v>69</v>
      </c>
      <c r="D6" s="16"/>
      <c r="E6" s="17" t="s">
        <v>68</v>
      </c>
      <c r="F6" s="17" t="s">
        <v>52</v>
      </c>
      <c r="G6" s="17" t="s">
        <v>38</v>
      </c>
      <c r="I6" s="17" t="s">
        <v>53</v>
      </c>
      <c r="J6" s="17" t="s">
        <v>38</v>
      </c>
    </row>
    <row r="7" spans="1:10">
      <c r="E7" s="15"/>
      <c r="F7" s="15"/>
      <c r="G7" s="15"/>
      <c r="J7" s="15"/>
    </row>
    <row r="8" spans="1:10">
      <c r="A8" s="10" t="s">
        <v>20</v>
      </c>
      <c r="B8" s="25">
        <f>SUM(B10:B41)</f>
        <v>6230486.601294416</v>
      </c>
      <c r="C8" s="25">
        <f>SUM(C10:C42)</f>
        <v>2385265.9374039518</v>
      </c>
      <c r="D8" s="10"/>
      <c r="E8" s="25">
        <f>SUM(E10:E42)</f>
        <v>3845220.6638904675</v>
      </c>
      <c r="F8" s="25">
        <f t="shared" ref="F8:I8" si="0">SUM(F10:F41)</f>
        <v>11211637</v>
      </c>
      <c r="G8" s="25">
        <f t="shared" si="0"/>
        <v>-7366416.3361095348</v>
      </c>
      <c r="H8" s="26"/>
      <c r="I8" s="25">
        <f t="shared" si="0"/>
        <v>8813128</v>
      </c>
      <c r="J8" s="25">
        <f>SUM(J10:J41)</f>
        <v>-4967907.336109533</v>
      </c>
    </row>
    <row r="9" spans="1:10">
      <c r="A9" s="10"/>
      <c r="B9" s="10"/>
      <c r="C9" s="10"/>
      <c r="D9" s="10"/>
    </row>
    <row r="10" spans="1:10">
      <c r="A10" s="13" t="s">
        <v>9</v>
      </c>
      <c r="B10" s="30">
        <f>'[1]Jurisdictional Impact'!B11</f>
        <v>328918.8272527674</v>
      </c>
      <c r="C10" s="31">
        <f>B10-E10</f>
        <v>95982.381951881718</v>
      </c>
      <c r="D10" s="13"/>
      <c r="E10" s="30">
        <f>'[2]Anc Stm'!$I$16</f>
        <v>232936.44530088568</v>
      </c>
      <c r="F10" s="24">
        <v>829685</v>
      </c>
      <c r="G10" s="24">
        <f>E10-F10</f>
        <v>-596748.55469911429</v>
      </c>
      <c r="I10" s="24">
        <v>816300</v>
      </c>
      <c r="J10" s="24">
        <f>E10-I10</f>
        <v>-583363.55469911429</v>
      </c>
    </row>
    <row r="11" spans="1:10">
      <c r="A11" s="13" t="s">
        <v>21</v>
      </c>
      <c r="B11" s="30">
        <f>'[1]Jurisdictional Impact'!B12</f>
        <v>5075.1241641892284</v>
      </c>
      <c r="C11" s="31">
        <f t="shared" ref="C11:C41" si="1">B11-E11</f>
        <v>1589.9608982518739</v>
      </c>
      <c r="D11" s="13"/>
      <c r="E11" s="30">
        <f>'[2]Avon Pk CT'!$I$16</f>
        <v>3485.1632659373545</v>
      </c>
      <c r="F11" s="24">
        <v>56894</v>
      </c>
      <c r="G11" s="24">
        <f t="shared" ref="G11:G41" si="2">E11-F11</f>
        <v>-53408.836734062643</v>
      </c>
      <c r="I11" s="24">
        <v>0</v>
      </c>
      <c r="J11" s="24">
        <f t="shared" ref="J11:J41" si="3">E11-I11</f>
        <v>3485.1632659373545</v>
      </c>
    </row>
    <row r="12" spans="1:10">
      <c r="A12" s="13" t="s">
        <v>44</v>
      </c>
      <c r="B12" s="30">
        <f>'[1]Jurisdictional Impact'!B13</f>
        <v>0</v>
      </c>
      <c r="C12" s="31">
        <f t="shared" si="1"/>
        <v>0</v>
      </c>
      <c r="D12" s="13"/>
      <c r="E12" s="30">
        <f>'[2]Bart Stm'!$I$16</f>
        <v>0</v>
      </c>
      <c r="F12" s="24">
        <v>1740237</v>
      </c>
      <c r="G12" s="24">
        <f t="shared" si="2"/>
        <v>-1740237</v>
      </c>
      <c r="I12" s="24">
        <v>1277949</v>
      </c>
      <c r="J12" s="24">
        <f t="shared" si="3"/>
        <v>-1277949</v>
      </c>
    </row>
    <row r="13" spans="1:10">
      <c r="A13" s="13" t="s">
        <v>43</v>
      </c>
      <c r="B13" s="30">
        <f>'[1]Jurisdictional Impact'!B14</f>
        <v>15178.986833907549</v>
      </c>
      <c r="C13" s="31">
        <f t="shared" si="1"/>
        <v>7956.5734806761793</v>
      </c>
      <c r="D13" s="13"/>
      <c r="E13" s="30">
        <f>'[2]Bart CT'!$I$16</f>
        <v>7222.4133532313699</v>
      </c>
      <c r="F13" s="24">
        <v>81939</v>
      </c>
      <c r="G13" s="24">
        <f t="shared" si="2"/>
        <v>-74716.586646768628</v>
      </c>
      <c r="I13" s="24">
        <v>0</v>
      </c>
      <c r="J13" s="24">
        <f t="shared" si="3"/>
        <v>7222.4133532313699</v>
      </c>
    </row>
    <row r="14" spans="1:10">
      <c r="A14" s="13" t="s">
        <v>10</v>
      </c>
      <c r="B14" s="30">
        <f>'[1]Jurisdictional Impact'!B15</f>
        <v>709674.53826918802</v>
      </c>
      <c r="C14" s="31">
        <f t="shared" si="1"/>
        <v>134746.2155458295</v>
      </c>
      <c r="D14" s="13"/>
      <c r="E14" s="30">
        <f>[2]Pipeline!$I$16</f>
        <v>574928.32272335852</v>
      </c>
      <c r="F14" s="24">
        <v>770060</v>
      </c>
      <c r="G14" s="24">
        <f t="shared" si="2"/>
        <v>-195131.67727664148</v>
      </c>
      <c r="I14" s="24">
        <v>504183</v>
      </c>
      <c r="J14" s="24">
        <f t="shared" si="3"/>
        <v>70745.32272335852</v>
      </c>
    </row>
    <row r="15" spans="1:10">
      <c r="A15" s="13" t="s">
        <v>42</v>
      </c>
      <c r="B15" s="30">
        <f>'[1]Jurisdictional Impact'!B16</f>
        <v>91381.347375853424</v>
      </c>
      <c r="C15" s="31">
        <f t="shared" si="1"/>
        <v>99134.489749836139</v>
      </c>
      <c r="D15" s="13"/>
      <c r="E15" s="30">
        <f>'[2]Bart CC'!$I$16</f>
        <v>-7753.1423739827151</v>
      </c>
      <c r="F15" s="24">
        <v>0</v>
      </c>
      <c r="G15" s="24">
        <f t="shared" si="2"/>
        <v>-7753.1423739827151</v>
      </c>
      <c r="I15" s="24">
        <v>0</v>
      </c>
      <c r="J15" s="24">
        <f t="shared" si="3"/>
        <v>-7753.1423739827151</v>
      </c>
    </row>
    <row r="16" spans="1:10">
      <c r="A16" s="13" t="s">
        <v>22</v>
      </c>
      <c r="B16" s="30">
        <f>'[1]Jurisdictional Impact'!B17</f>
        <v>25427.050625116171</v>
      </c>
      <c r="C16" s="31">
        <f t="shared" si="1"/>
        <v>4097.897270404148</v>
      </c>
      <c r="D16" s="13"/>
      <c r="E16" s="30">
        <f>[2]Bayboro!$I$16</f>
        <v>21329.153354712023</v>
      </c>
      <c r="F16" s="24">
        <v>121053</v>
      </c>
      <c r="G16" s="24">
        <f t="shared" si="2"/>
        <v>-99723.84664528798</v>
      </c>
      <c r="I16" s="24">
        <v>89630</v>
      </c>
      <c r="J16" s="24">
        <f t="shared" si="3"/>
        <v>-68300.84664528798</v>
      </c>
    </row>
    <row r="17" spans="1:10">
      <c r="A17" s="13" t="s">
        <v>23</v>
      </c>
      <c r="B17" s="30">
        <f>'[1]Jurisdictional Impact'!B18</f>
        <v>1563964.1974209729</v>
      </c>
      <c r="C17" s="31">
        <f t="shared" si="1"/>
        <v>872699.21658866259</v>
      </c>
      <c r="D17" s="13"/>
      <c r="E17" s="30">
        <f>'[2]CR 1 2 '!$I$16</f>
        <v>691264.98083231028</v>
      </c>
      <c r="F17" s="24">
        <v>2546950</v>
      </c>
      <c r="G17" s="24">
        <f t="shared" si="2"/>
        <v>-1855685.0191676896</v>
      </c>
      <c r="I17" s="24">
        <v>2297071</v>
      </c>
      <c r="J17" s="24">
        <f t="shared" si="3"/>
        <v>-1605806.0191676896</v>
      </c>
    </row>
    <row r="18" spans="1:10">
      <c r="A18" s="13" t="s">
        <v>24</v>
      </c>
      <c r="B18" s="30">
        <f>'[1]Jurisdictional Impact'!B19</f>
        <v>822449.85443397728</v>
      </c>
      <c r="C18" s="31">
        <f t="shared" si="1"/>
        <v>195051.62680018914</v>
      </c>
      <c r="D18" s="13"/>
      <c r="E18" s="30">
        <f>'[2]CR 4 5'!$I$16</f>
        <v>627398.22763378813</v>
      </c>
      <c r="F18" s="24">
        <v>1153585</v>
      </c>
      <c r="G18" s="24">
        <f t="shared" si="2"/>
        <v>-526186.77236621187</v>
      </c>
      <c r="I18" s="24">
        <v>1397432</v>
      </c>
      <c r="J18" s="24">
        <f t="shared" si="3"/>
        <v>-770033.77236621187</v>
      </c>
    </row>
    <row r="19" spans="1:10">
      <c r="A19" s="13" t="s">
        <v>11</v>
      </c>
      <c r="B19" s="30">
        <f>'[1]Jurisdictional Impact'!B20</f>
        <v>650636.79593395849</v>
      </c>
      <c r="C19" s="31">
        <f t="shared" si="1"/>
        <v>238658.59060046886</v>
      </c>
      <c r="D19" s="13"/>
      <c r="E19" s="30">
        <f>'[2]CR Com'!$I$16</f>
        <v>411978.20533348963</v>
      </c>
      <c r="F19" s="24">
        <v>586936</v>
      </c>
      <c r="G19" s="24">
        <f t="shared" si="2"/>
        <v>-174957.79466651037</v>
      </c>
      <c r="I19" s="24">
        <v>541395</v>
      </c>
      <c r="J19" s="24">
        <f t="shared" si="3"/>
        <v>-129416.79466651037</v>
      </c>
    </row>
    <row r="20" spans="1:10">
      <c r="A20" s="13" t="s">
        <v>25</v>
      </c>
      <c r="B20" s="30">
        <f>'[1]Jurisdictional Impact'!B21</f>
        <v>432884.50353232055</v>
      </c>
      <c r="C20" s="31">
        <f t="shared" si="1"/>
        <v>255952.96555736545</v>
      </c>
      <c r="D20" s="13"/>
      <c r="E20" s="30">
        <f>'[2]CR Cool Tow'!$I$16</f>
        <v>176931.53797495511</v>
      </c>
      <c r="F20" s="24">
        <v>352924</v>
      </c>
      <c r="G20" s="24">
        <f t="shared" si="2"/>
        <v>-175992.46202504489</v>
      </c>
      <c r="I20" s="24">
        <v>315522</v>
      </c>
      <c r="J20" s="24">
        <f t="shared" si="3"/>
        <v>-138590.46202504489</v>
      </c>
    </row>
    <row r="21" spans="1:10">
      <c r="A21" s="13" t="s">
        <v>58</v>
      </c>
      <c r="B21" s="30">
        <f>'[1]Jurisdictional Impact'!B22</f>
        <v>154628.6873057484</v>
      </c>
      <c r="C21" s="31">
        <f t="shared" si="1"/>
        <v>91912.081448398356</v>
      </c>
      <c r="D21" s="13"/>
      <c r="E21" s="30">
        <f>[2]Fish!$I$16</f>
        <v>62716.605857350041</v>
      </c>
      <c r="F21" s="24">
        <v>118715</v>
      </c>
      <c r="G21" s="24">
        <f t="shared" si="2"/>
        <v>-55998.394142649959</v>
      </c>
      <c r="I21" s="24">
        <v>108763</v>
      </c>
      <c r="J21" s="24">
        <f t="shared" si="3"/>
        <v>-46046.394142649959</v>
      </c>
    </row>
    <row r="22" spans="1:10">
      <c r="A22" s="13" t="s">
        <v>26</v>
      </c>
      <c r="B22" s="30">
        <f>'[1]Jurisdictional Impact'!B23</f>
        <v>25323.252851814934</v>
      </c>
      <c r="C22" s="31">
        <f t="shared" si="1"/>
        <v>11721.840130231889</v>
      </c>
      <c r="D22" s="13"/>
      <c r="E22" s="30">
        <f>'[2]Debary GT 1 6'!$I$16</f>
        <v>13601.412721583045</v>
      </c>
      <c r="F22" s="24">
        <v>210534</v>
      </c>
      <c r="G22" s="24">
        <f t="shared" si="2"/>
        <v>-196932.58727841696</v>
      </c>
      <c r="I22" s="24">
        <v>37966</v>
      </c>
      <c r="J22" s="24">
        <f t="shared" si="3"/>
        <v>-24364.587278416955</v>
      </c>
    </row>
    <row r="23" spans="1:10">
      <c r="A23" s="13" t="s">
        <v>27</v>
      </c>
      <c r="B23" s="30">
        <f>'[1]Jurisdictional Impact'!B24</f>
        <v>467257.91646335565</v>
      </c>
      <c r="C23" s="31">
        <f t="shared" si="1"/>
        <v>70414.251981215843</v>
      </c>
      <c r="D23" s="13"/>
      <c r="E23" s="30">
        <f>'[2]Debary GT 7 10'!$I$16</f>
        <v>396843.66448213981</v>
      </c>
      <c r="F23" s="24">
        <v>339811</v>
      </c>
      <c r="G23" s="24">
        <f t="shared" si="2"/>
        <v>57032.664482139808</v>
      </c>
      <c r="I23" s="24">
        <v>347466</v>
      </c>
      <c r="J23" s="24">
        <f t="shared" si="3"/>
        <v>49377.664482139808</v>
      </c>
    </row>
    <row r="24" spans="1:10">
      <c r="A24" s="13" t="s">
        <v>28</v>
      </c>
      <c r="B24" s="30">
        <f>'[1]Jurisdictional Impact'!B25</f>
        <v>10102.070167831727</v>
      </c>
      <c r="C24" s="31">
        <f t="shared" si="1"/>
        <v>3024.6983694443907</v>
      </c>
      <c r="D24" s="13"/>
      <c r="E24" s="30">
        <f>'[2]Higg CT'!$I$16</f>
        <v>7077.3717983873366</v>
      </c>
      <c r="F24" s="24">
        <v>30640</v>
      </c>
      <c r="G24" s="24">
        <f t="shared" si="2"/>
        <v>-23562.628201612664</v>
      </c>
      <c r="I24" s="24">
        <v>0</v>
      </c>
      <c r="J24" s="24">
        <f t="shared" si="3"/>
        <v>7077.3717983873366</v>
      </c>
    </row>
    <row r="25" spans="1:10">
      <c r="A25" s="13" t="s">
        <v>45</v>
      </c>
      <c r="B25" s="30">
        <f>'[1]Jurisdictional Impact'!B26</f>
        <v>77373.658922088449</v>
      </c>
      <c r="C25" s="31">
        <f t="shared" si="1"/>
        <v>56145.859088761528</v>
      </c>
      <c r="D25" s="13"/>
      <c r="E25" s="30">
        <f>'[2]Hines 1'!$I$16</f>
        <v>21227.799833326921</v>
      </c>
      <c r="F25" s="24">
        <v>100947</v>
      </c>
      <c r="G25" s="24">
        <f t="shared" si="2"/>
        <v>-79719.200166673079</v>
      </c>
      <c r="I25" s="24">
        <v>158423</v>
      </c>
      <c r="J25" s="24">
        <f t="shared" si="3"/>
        <v>-137195.20016667308</v>
      </c>
    </row>
    <row r="26" spans="1:10">
      <c r="A26" s="13" t="s">
        <v>46</v>
      </c>
      <c r="B26" s="30">
        <f>'[1]Jurisdictional Impact'!B27</f>
        <v>63766.864237363436</v>
      </c>
      <c r="C26" s="31">
        <f t="shared" si="1"/>
        <v>46116.538634344441</v>
      </c>
      <c r="D26" s="13"/>
      <c r="E26" s="30">
        <f>'[2]Hines 2'!$I$16</f>
        <v>17650.325603018995</v>
      </c>
      <c r="F26" s="24">
        <v>410954</v>
      </c>
      <c r="G26" s="24">
        <f t="shared" si="2"/>
        <v>-393303.67439698102</v>
      </c>
      <c r="I26" s="24">
        <v>202606</v>
      </c>
      <c r="J26" s="24">
        <f t="shared" si="3"/>
        <v>-184955.67439698102</v>
      </c>
    </row>
    <row r="27" spans="1:10">
      <c r="A27" s="13" t="s">
        <v>47</v>
      </c>
      <c r="B27" s="30">
        <f>'[1]Jurisdictional Impact'!B28</f>
        <v>63577.106394480412</v>
      </c>
      <c r="C27" s="31">
        <f t="shared" si="1"/>
        <v>46934.07736229022</v>
      </c>
      <c r="D27" s="13"/>
      <c r="E27" s="30">
        <f>'[2]Hines 3'!$I$16</f>
        <v>16643.029032190192</v>
      </c>
      <c r="F27" s="24">
        <v>0</v>
      </c>
      <c r="G27" s="24">
        <f t="shared" si="2"/>
        <v>16643.029032190192</v>
      </c>
      <c r="I27" s="24">
        <v>0</v>
      </c>
      <c r="J27" s="24">
        <f t="shared" si="3"/>
        <v>16643.029032190192</v>
      </c>
    </row>
    <row r="28" spans="1:10">
      <c r="A28" s="13" t="s">
        <v>48</v>
      </c>
      <c r="B28" s="30">
        <f>'[1]Jurisdictional Impact'!B29</f>
        <v>65707.659964890234</v>
      </c>
      <c r="C28" s="31">
        <f t="shared" si="1"/>
        <v>45718.961308928912</v>
      </c>
      <c r="D28" s="13"/>
      <c r="E28" s="30">
        <f>'[2]Hines 4'!$I$16</f>
        <v>19988.698655961321</v>
      </c>
      <c r="F28" s="24">
        <v>0</v>
      </c>
      <c r="G28" s="24">
        <f t="shared" si="2"/>
        <v>19988.698655961321</v>
      </c>
      <c r="I28" s="24">
        <v>0</v>
      </c>
      <c r="J28" s="24">
        <f t="shared" si="3"/>
        <v>19988.698655961321</v>
      </c>
    </row>
    <row r="29" spans="1:10">
      <c r="A29" s="13" t="s">
        <v>29</v>
      </c>
      <c r="B29" s="30">
        <f>'[1]Jurisdictional Impact'!B30</f>
        <v>16806.857438736362</v>
      </c>
      <c r="C29" s="31">
        <f t="shared" si="1"/>
        <v>6443.9645903832279</v>
      </c>
      <c r="D29" s="13"/>
      <c r="E29" s="30">
        <f>'[2]Inter 1 6'!$I$16</f>
        <v>10362.892848353134</v>
      </c>
      <c r="F29" s="24">
        <v>123405</v>
      </c>
      <c r="G29" s="24">
        <f t="shared" si="2"/>
        <v>-113042.10715164687</v>
      </c>
      <c r="I29" s="24">
        <v>42234</v>
      </c>
      <c r="J29" s="24">
        <f t="shared" si="3"/>
        <v>-31871.107151646866</v>
      </c>
    </row>
    <row r="30" spans="1:10">
      <c r="A30" s="13" t="s">
        <v>30</v>
      </c>
      <c r="B30" s="30">
        <f>'[1]Jurisdictional Impact'!B31</f>
        <v>66667.892983989965</v>
      </c>
      <c r="C30" s="31">
        <f t="shared" si="1"/>
        <v>7480.2517600528809</v>
      </c>
      <c r="D30" s="13"/>
      <c r="E30" s="30">
        <f>'[2]Inter 7 10'!$I$16</f>
        <v>59187.641223937084</v>
      </c>
      <c r="F30" s="24">
        <v>205590</v>
      </c>
      <c r="G30" s="24">
        <f t="shared" si="2"/>
        <v>-146402.3587760629</v>
      </c>
      <c r="I30" s="24">
        <v>95977</v>
      </c>
      <c r="J30" s="24">
        <f t="shared" si="3"/>
        <v>-36789.358776062916</v>
      </c>
    </row>
    <row r="31" spans="1:10">
      <c r="A31" s="13" t="s">
        <v>31</v>
      </c>
      <c r="B31" s="30">
        <f>'[1]Jurisdictional Impact'!B32</f>
        <v>19763.260819845222</v>
      </c>
      <c r="C31" s="31">
        <f t="shared" si="1"/>
        <v>7247.3382615497994</v>
      </c>
      <c r="D31" s="13"/>
      <c r="E31" s="30">
        <f>'[2]INter 11'!$I$16</f>
        <v>12515.922558295422</v>
      </c>
      <c r="F31" s="24">
        <v>47681</v>
      </c>
      <c r="G31" s="24">
        <f t="shared" si="2"/>
        <v>-35165.077441704576</v>
      </c>
      <c r="I31" s="24">
        <v>13155</v>
      </c>
      <c r="J31" s="24">
        <f t="shared" si="3"/>
        <v>-639.07744170457772</v>
      </c>
    </row>
    <row r="32" spans="1:10">
      <c r="A32" s="13" t="s">
        <v>32</v>
      </c>
      <c r="B32" s="30">
        <f>'[1]Jurisdictional Impact'!B33</f>
        <v>241232.91138868823</v>
      </c>
      <c r="C32" s="31">
        <f t="shared" si="1"/>
        <v>33754.359841908648</v>
      </c>
      <c r="D32" s="13"/>
      <c r="E32" s="30">
        <f>'[2]INter 12-14'!$I$16</f>
        <v>207478.55154677958</v>
      </c>
      <c r="F32" s="24">
        <v>167445</v>
      </c>
      <c r="G32" s="24">
        <f t="shared" si="2"/>
        <v>40033.551546779578</v>
      </c>
      <c r="I32" s="24">
        <v>230514</v>
      </c>
      <c r="J32" s="24">
        <f t="shared" si="3"/>
        <v>-23035.448453220422</v>
      </c>
    </row>
    <row r="33" spans="1:10">
      <c r="A33" s="13" t="s">
        <v>57</v>
      </c>
      <c r="B33" s="30">
        <v>0</v>
      </c>
      <c r="C33" s="31">
        <f t="shared" si="1"/>
        <v>0</v>
      </c>
      <c r="D33" s="13"/>
      <c r="E33" s="30">
        <v>0</v>
      </c>
      <c r="F33" s="24">
        <v>6663</v>
      </c>
      <c r="G33" s="24">
        <f t="shared" si="2"/>
        <v>-6663</v>
      </c>
      <c r="I33" s="24">
        <v>0</v>
      </c>
      <c r="J33" s="24">
        <f t="shared" si="3"/>
        <v>0</v>
      </c>
    </row>
    <row r="34" spans="1:10">
      <c r="A34" s="13" t="s">
        <v>15</v>
      </c>
      <c r="B34" s="30">
        <f>'[1]Jurisdictional Impact'!B34</f>
        <v>7494.3651001813732</v>
      </c>
      <c r="C34" s="31">
        <f t="shared" si="1"/>
        <v>564.45416073511842</v>
      </c>
      <c r="D34" s="13"/>
      <c r="E34" s="30">
        <f>[2]Rio!$I$16</f>
        <v>6929.9109394462548</v>
      </c>
      <c r="F34" s="24">
        <v>51236</v>
      </c>
      <c r="G34" s="24">
        <f t="shared" si="2"/>
        <v>-44306.089060553742</v>
      </c>
      <c r="I34" s="24">
        <v>0</v>
      </c>
      <c r="J34" s="24">
        <f t="shared" si="3"/>
        <v>6929.9109394462548</v>
      </c>
    </row>
    <row r="35" spans="1:10">
      <c r="A35" s="13" t="s">
        <v>33</v>
      </c>
      <c r="B35" s="30">
        <f>'[1]Jurisdictional Impact'!B35</f>
        <v>219649.6500000002</v>
      </c>
      <c r="C35" s="31">
        <f t="shared" si="1"/>
        <v>3056.6500000008382</v>
      </c>
      <c r="D35" s="13"/>
      <c r="E35" s="30">
        <f>'[2]Suw Stm'!$I$16</f>
        <v>216592.99999999936</v>
      </c>
      <c r="F35" s="24">
        <v>425938</v>
      </c>
      <c r="G35" s="24">
        <f t="shared" si="2"/>
        <v>-209345.00000000064</v>
      </c>
      <c r="I35" s="24">
        <v>0</v>
      </c>
      <c r="J35" s="24">
        <f t="shared" si="3"/>
        <v>216592.99999999936</v>
      </c>
    </row>
    <row r="36" spans="1:10">
      <c r="A36" s="13" t="s">
        <v>34</v>
      </c>
      <c r="B36" s="30">
        <f>'[1]Jurisdictional Impact'!B36</f>
        <v>11791.469328512634</v>
      </c>
      <c r="C36" s="31">
        <f t="shared" si="1"/>
        <v>4799.1661208643709</v>
      </c>
      <c r="D36" s="13"/>
      <c r="E36" s="30">
        <f>'[2]Suw GT'!$I$16</f>
        <v>6992.3032076482632</v>
      </c>
      <c r="F36" s="24">
        <v>32481</v>
      </c>
      <c r="G36" s="24">
        <f t="shared" si="2"/>
        <v>-25488.696792351737</v>
      </c>
      <c r="I36" s="24">
        <v>42462</v>
      </c>
      <c r="J36" s="24">
        <f t="shared" si="3"/>
        <v>-35469.696792351737</v>
      </c>
    </row>
    <row r="37" spans="1:10">
      <c r="A37" s="13" t="s">
        <v>35</v>
      </c>
      <c r="B37" s="30">
        <f>'[1]Jurisdictional Impact'!B37</f>
        <v>31042.541453313745</v>
      </c>
      <c r="C37" s="31">
        <f t="shared" si="1"/>
        <v>20130.853663747741</v>
      </c>
      <c r="D37" s="13"/>
      <c r="E37" s="30">
        <f>[2]Tiger!$I$16</f>
        <v>10911.687789566004</v>
      </c>
      <c r="F37" s="24">
        <v>134837</v>
      </c>
      <c r="G37" s="24">
        <f t="shared" si="2"/>
        <v>-123925.312210434</v>
      </c>
      <c r="I37" s="24">
        <v>114463</v>
      </c>
      <c r="J37" s="24">
        <f t="shared" si="3"/>
        <v>-103551.312210434</v>
      </c>
    </row>
    <row r="38" spans="1:10">
      <c r="A38" s="13" t="s">
        <v>49</v>
      </c>
      <c r="B38" s="30">
        <f>'[1]Jurisdictional Impact'!B38</f>
        <v>1612.6464269283806</v>
      </c>
      <c r="C38" s="31">
        <f t="shared" si="1"/>
        <v>901.93300753565927</v>
      </c>
      <c r="D38" s="13"/>
      <c r="E38" s="30">
        <f>'[2]Turner 1 2'!$I$16</f>
        <v>710.71341939272133</v>
      </c>
      <c r="F38" s="24">
        <v>0</v>
      </c>
      <c r="G38" s="24">
        <f t="shared" si="2"/>
        <v>710.71341939272133</v>
      </c>
      <c r="I38" s="24">
        <v>0</v>
      </c>
      <c r="J38" s="24">
        <f t="shared" si="3"/>
        <v>710.71341939272133</v>
      </c>
    </row>
    <row r="39" spans="1:10">
      <c r="A39" s="13" t="s">
        <v>50</v>
      </c>
      <c r="B39" s="30">
        <f>'[1]Jurisdictional Impact'!B39</f>
        <v>26634.906870551458</v>
      </c>
      <c r="C39" s="31">
        <f t="shared" si="1"/>
        <v>17594.699524751661</v>
      </c>
      <c r="D39" s="13"/>
      <c r="E39" s="30">
        <f>'[2]Turner 3 4'!$I$16</f>
        <v>9040.2073457997976</v>
      </c>
      <c r="F39" s="24">
        <v>72927</v>
      </c>
      <c r="G39" s="24">
        <f t="shared" si="2"/>
        <v>-63886.792654200202</v>
      </c>
      <c r="I39" s="24">
        <v>64658</v>
      </c>
      <c r="J39" s="24">
        <f t="shared" si="3"/>
        <v>-55617.792654200202</v>
      </c>
    </row>
    <row r="40" spans="1:10">
      <c r="A40" s="13" t="s">
        <v>56</v>
      </c>
      <c r="B40" s="30">
        <v>0</v>
      </c>
      <c r="C40" s="31">
        <f t="shared" si="1"/>
        <v>0</v>
      </c>
      <c r="D40" s="13"/>
      <c r="E40" s="30">
        <v>0</v>
      </c>
      <c r="F40" s="24">
        <v>367275</v>
      </c>
      <c r="G40" s="24">
        <f t="shared" si="2"/>
        <v>-367275</v>
      </c>
      <c r="I40" s="24">
        <v>0</v>
      </c>
      <c r="J40" s="24">
        <f t="shared" si="3"/>
        <v>0</v>
      </c>
    </row>
    <row r="41" spans="1:10">
      <c r="A41" s="13" t="s">
        <v>37</v>
      </c>
      <c r="B41" s="30">
        <f>'[1]Jurisdictional Impact'!B40</f>
        <v>14461.657333845687</v>
      </c>
      <c r="C41" s="31">
        <f t="shared" si="1"/>
        <v>5434.039705240104</v>
      </c>
      <c r="D41" s="13"/>
      <c r="E41" s="30">
        <f>[2]UF!$I$16</f>
        <v>9027.6176286055834</v>
      </c>
      <c r="F41" s="24">
        <v>124295</v>
      </c>
      <c r="G41" s="24">
        <f t="shared" si="2"/>
        <v>-115267.38237139441</v>
      </c>
      <c r="I41" s="24">
        <v>114959</v>
      </c>
      <c r="J41" s="24">
        <f t="shared" si="3"/>
        <v>-105931.38237139441</v>
      </c>
    </row>
    <row r="42" spans="1:10">
      <c r="B42" s="30"/>
      <c r="E42" s="24"/>
      <c r="F42" s="24"/>
      <c r="G42" s="24"/>
      <c r="J42" s="24"/>
    </row>
    <row r="43" spans="1:10">
      <c r="B43" s="30"/>
    </row>
    <row r="44" spans="1:10">
      <c r="A44" s="13" t="s">
        <v>51</v>
      </c>
      <c r="C44" s="13"/>
      <c r="D44" s="13"/>
    </row>
    <row r="45" spans="1:10">
      <c r="A45" s="13"/>
      <c r="C45" s="13"/>
      <c r="D45" s="13"/>
    </row>
    <row r="46" spans="1:10">
      <c r="A46" s="12" t="s">
        <v>54</v>
      </c>
      <c r="B46" s="13"/>
    </row>
    <row r="47" spans="1:10">
      <c r="A47" s="12" t="s">
        <v>55</v>
      </c>
      <c r="B47" s="13"/>
    </row>
  </sheetData>
  <pageMargins left="0.7" right="0.7" top="0.75" bottom="0.75" header="0.3" footer="0.3"/>
  <pageSetup scale="69" firstPageNumber="118" orientation="landscape" useFirstPageNumber="1" r:id="rId1"/>
  <headerFooter>
    <oddFooter>&amp;R09RP-STAFFPOD15-99-&amp;P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view="pageLayout" topLeftCell="A19" zoomScale="60" zoomScaleNormal="100" zoomScalePageLayoutView="60" workbookViewId="0">
      <selection activeCell="H9" sqref="H9"/>
    </sheetView>
  </sheetViews>
  <sheetFormatPr defaultRowHeight="15"/>
  <cols>
    <col min="1" max="1" width="33.5703125" customWidth="1"/>
    <col min="2" max="2" width="14" style="2" customWidth="1"/>
    <col min="3" max="3" width="13.7109375" style="2" customWidth="1"/>
    <col min="4" max="4" width="12.28515625" style="2" customWidth="1"/>
    <col min="5" max="5" width="12.5703125" style="2" customWidth="1"/>
  </cols>
  <sheetData>
    <row r="1" spans="1:6" ht="18.75">
      <c r="A1" s="1" t="s">
        <v>0</v>
      </c>
    </row>
    <row r="2" spans="1:6" ht="18.75">
      <c r="A2" s="1" t="s">
        <v>3</v>
      </c>
    </row>
    <row r="4" spans="1:6" ht="15.75" thickBot="1">
      <c r="B4" s="3">
        <v>2008</v>
      </c>
      <c r="C4" s="3">
        <v>2004</v>
      </c>
      <c r="D4" s="3" t="s">
        <v>18</v>
      </c>
      <c r="E4" s="3" t="s">
        <v>19</v>
      </c>
    </row>
    <row r="5" spans="1:6">
      <c r="A5" s="13" t="s">
        <v>9</v>
      </c>
      <c r="B5" s="18">
        <v>9320000</v>
      </c>
      <c r="C5" s="18">
        <v>13853000</v>
      </c>
      <c r="D5" s="9">
        <f>(B5-C5)/C5</f>
        <v>-0.32722154046055008</v>
      </c>
      <c r="E5" s="21">
        <f>B5-C5</f>
        <v>-4533000</v>
      </c>
      <c r="F5" s="7"/>
    </row>
    <row r="6" spans="1:6">
      <c r="A6" s="13" t="s">
        <v>21</v>
      </c>
      <c r="B6" s="18">
        <v>155000</v>
      </c>
      <c r="C6" s="18">
        <v>575400</v>
      </c>
      <c r="D6" s="9">
        <f t="shared" ref="D6:D31" si="0">(B6-C6)/C6</f>
        <v>-0.73062217587765033</v>
      </c>
      <c r="E6" s="21">
        <f t="shared" ref="E6:E31" si="1">B6-C6</f>
        <v>-420400</v>
      </c>
      <c r="F6" s="7"/>
    </row>
    <row r="7" spans="1:6">
      <c r="A7" s="13" t="s">
        <v>59</v>
      </c>
      <c r="B7" s="18">
        <f>26443000+301000+313000</f>
        <v>27057000</v>
      </c>
      <c r="C7" s="18">
        <v>24727000</v>
      </c>
      <c r="D7" s="9">
        <f t="shared" si="0"/>
        <v>9.4228980466696324E-2</v>
      </c>
      <c r="E7" s="21">
        <f t="shared" si="1"/>
        <v>2330000</v>
      </c>
      <c r="F7" s="7"/>
    </row>
    <row r="8" spans="1:6">
      <c r="A8" s="13" t="s">
        <v>10</v>
      </c>
      <c r="B8" s="18">
        <v>10079000</v>
      </c>
      <c r="C8" s="18">
        <v>8447000</v>
      </c>
      <c r="D8" s="9">
        <f t="shared" si="0"/>
        <v>0.19320468805493074</v>
      </c>
      <c r="E8" s="21">
        <f t="shared" si="1"/>
        <v>1632000</v>
      </c>
      <c r="F8" s="8"/>
    </row>
    <row r="9" spans="1:6">
      <c r="A9" s="13" t="s">
        <v>22</v>
      </c>
      <c r="B9" s="18">
        <v>910000</v>
      </c>
      <c r="C9" s="18">
        <v>1655300</v>
      </c>
      <c r="D9" s="9">
        <f t="shared" si="0"/>
        <v>-0.45025070984111643</v>
      </c>
      <c r="E9" s="21">
        <f t="shared" si="1"/>
        <v>-745300</v>
      </c>
      <c r="F9" s="7"/>
    </row>
    <row r="10" spans="1:6">
      <c r="A10" s="13" t="s">
        <v>23</v>
      </c>
      <c r="B10" s="18">
        <v>29846000</v>
      </c>
      <c r="C10" s="18">
        <v>35129000</v>
      </c>
      <c r="D10" s="9">
        <f t="shared" si="0"/>
        <v>-0.15038856784992458</v>
      </c>
      <c r="E10" s="21">
        <f t="shared" si="1"/>
        <v>-5283000</v>
      </c>
      <c r="F10" s="7"/>
    </row>
    <row r="11" spans="1:6">
      <c r="A11" s="13" t="s">
        <v>24</v>
      </c>
      <c r="B11" s="18">
        <v>24703000</v>
      </c>
      <c r="C11" s="18">
        <v>25923000</v>
      </c>
      <c r="D11" s="9">
        <f t="shared" si="0"/>
        <v>-4.7062454191258728E-2</v>
      </c>
      <c r="E11" s="21">
        <f t="shared" si="1"/>
        <v>-1220000</v>
      </c>
      <c r="F11" s="7"/>
    </row>
    <row r="12" spans="1:6">
      <c r="A12" s="13" t="s">
        <v>11</v>
      </c>
      <c r="B12" s="18">
        <v>11708000</v>
      </c>
      <c r="C12" s="18">
        <v>7918000</v>
      </c>
      <c r="D12" s="9">
        <f t="shared" si="0"/>
        <v>0.47865622631977772</v>
      </c>
      <c r="E12" s="21">
        <f t="shared" si="1"/>
        <v>3790000</v>
      </c>
      <c r="F12" s="7"/>
    </row>
    <row r="13" spans="1:6">
      <c r="A13" s="13" t="s">
        <v>12</v>
      </c>
      <c r="B13" s="18">
        <v>3863000</v>
      </c>
      <c r="C13" s="18">
        <v>3058000</v>
      </c>
      <c r="D13" s="9">
        <f t="shared" si="0"/>
        <v>0.26324395029431003</v>
      </c>
      <c r="E13" s="21">
        <f t="shared" si="1"/>
        <v>805000</v>
      </c>
      <c r="F13" s="7"/>
    </row>
    <row r="14" spans="1:6">
      <c r="A14" s="13" t="s">
        <v>58</v>
      </c>
      <c r="B14" s="18">
        <v>1471000</v>
      </c>
      <c r="C14" s="18">
        <v>1073000</v>
      </c>
      <c r="D14" s="9">
        <f t="shared" si="0"/>
        <v>0.37092264678471576</v>
      </c>
      <c r="E14" s="21">
        <f t="shared" si="1"/>
        <v>398000</v>
      </c>
      <c r="F14" s="7"/>
    </row>
    <row r="15" spans="1:6">
      <c r="A15" s="13" t="s">
        <v>26</v>
      </c>
      <c r="B15" s="18">
        <v>542000</v>
      </c>
      <c r="C15" s="18">
        <v>2650000</v>
      </c>
      <c r="D15" s="9">
        <f t="shared" si="0"/>
        <v>-0.7954716981132075</v>
      </c>
      <c r="E15" s="21">
        <f t="shared" si="1"/>
        <v>-2108000</v>
      </c>
      <c r="F15" s="7"/>
    </row>
    <row r="16" spans="1:6">
      <c r="A16" s="13" t="s">
        <v>27</v>
      </c>
      <c r="B16" s="18">
        <v>6802000</v>
      </c>
      <c r="C16" s="18">
        <v>4640000</v>
      </c>
      <c r="D16" s="9">
        <f t="shared" si="0"/>
        <v>0.46594827586206894</v>
      </c>
      <c r="E16" s="21">
        <f t="shared" si="1"/>
        <v>2162000</v>
      </c>
      <c r="F16" s="7"/>
    </row>
    <row r="17" spans="1:6">
      <c r="A17" s="13" t="s">
        <v>39</v>
      </c>
      <c r="B17" s="18">
        <v>0</v>
      </c>
      <c r="C17" s="18">
        <v>5545000</v>
      </c>
      <c r="D17" s="9">
        <f t="shared" si="0"/>
        <v>-1</v>
      </c>
      <c r="E17" s="21">
        <f t="shared" si="1"/>
        <v>-5545000</v>
      </c>
      <c r="F17" s="7" t="s">
        <v>13</v>
      </c>
    </row>
    <row r="18" spans="1:6">
      <c r="A18" s="13" t="s">
        <v>40</v>
      </c>
      <c r="B18" s="18">
        <v>312000</v>
      </c>
      <c r="C18" s="18">
        <v>505000</v>
      </c>
      <c r="D18" s="9">
        <f t="shared" si="0"/>
        <v>-0.38217821782178218</v>
      </c>
      <c r="E18" s="21">
        <f t="shared" si="1"/>
        <v>-193000</v>
      </c>
      <c r="F18" s="7" t="s">
        <v>14</v>
      </c>
    </row>
    <row r="19" spans="1:6">
      <c r="A19" s="13" t="s">
        <v>60</v>
      </c>
      <c r="B19" s="18">
        <f>60250+60250+60250+1824250</f>
        <v>2005000</v>
      </c>
      <c r="C19" s="18">
        <v>7197000</v>
      </c>
      <c r="D19" s="9">
        <f t="shared" si="0"/>
        <v>-0.72141169931916072</v>
      </c>
      <c r="E19" s="21">
        <f t="shared" si="1"/>
        <v>-5192000</v>
      </c>
      <c r="F19" s="7"/>
    </row>
    <row r="20" spans="1:6">
      <c r="A20" s="13" t="s">
        <v>29</v>
      </c>
      <c r="B20" s="18">
        <v>414000</v>
      </c>
      <c r="C20" s="18">
        <v>1496000</v>
      </c>
      <c r="D20" s="9">
        <f t="shared" si="0"/>
        <v>-0.7232620320855615</v>
      </c>
      <c r="E20" s="21">
        <f t="shared" si="1"/>
        <v>-1082000</v>
      </c>
      <c r="F20" s="7"/>
    </row>
    <row r="21" spans="1:6">
      <c r="A21" s="13" t="s">
        <v>30</v>
      </c>
      <c r="B21" s="18">
        <v>1595000</v>
      </c>
      <c r="C21" s="18">
        <v>2889000</v>
      </c>
      <c r="D21" s="9">
        <f t="shared" si="0"/>
        <v>-0.44790584977500864</v>
      </c>
      <c r="E21" s="21">
        <f t="shared" si="1"/>
        <v>-1294000</v>
      </c>
      <c r="F21" s="7"/>
    </row>
    <row r="22" spans="1:6">
      <c r="A22" s="13" t="s">
        <v>31</v>
      </c>
      <c r="B22" s="18">
        <v>185000</v>
      </c>
      <c r="C22" s="18">
        <v>538000</v>
      </c>
      <c r="D22" s="9">
        <f t="shared" si="0"/>
        <v>-0.65613382899628248</v>
      </c>
      <c r="E22" s="21">
        <f t="shared" si="1"/>
        <v>-353000</v>
      </c>
      <c r="F22" s="7"/>
    </row>
    <row r="23" spans="1:6">
      <c r="A23" s="13" t="s">
        <v>32</v>
      </c>
      <c r="B23" s="18">
        <v>4449000</v>
      </c>
      <c r="C23" s="18">
        <v>2223000</v>
      </c>
      <c r="D23" s="9">
        <f t="shared" si="0"/>
        <v>1.001349527665317</v>
      </c>
      <c r="E23" s="21">
        <f t="shared" si="1"/>
        <v>2226000</v>
      </c>
      <c r="F23" s="7"/>
    </row>
    <row r="24" spans="1:6">
      <c r="A24" s="13" t="s">
        <v>41</v>
      </c>
      <c r="B24" s="18">
        <v>0</v>
      </c>
      <c r="C24" s="18">
        <v>247000</v>
      </c>
      <c r="D24" s="9">
        <f t="shared" si="0"/>
        <v>-1</v>
      </c>
      <c r="E24" s="21">
        <f t="shared" si="1"/>
        <v>-247000</v>
      </c>
      <c r="F24" s="7"/>
    </row>
    <row r="25" spans="1:6">
      <c r="A25" s="13" t="s">
        <v>15</v>
      </c>
      <c r="B25" s="18">
        <v>302000</v>
      </c>
      <c r="C25" s="18">
        <v>614000</v>
      </c>
      <c r="D25" s="9">
        <f t="shared" si="0"/>
        <v>-0.50814332247557004</v>
      </c>
      <c r="E25" s="21">
        <f t="shared" si="1"/>
        <v>-312000</v>
      </c>
      <c r="F25" s="7"/>
    </row>
    <row r="26" spans="1:6">
      <c r="A26" s="13" t="s">
        <v>33</v>
      </c>
      <c r="B26" s="18">
        <v>13039000</v>
      </c>
      <c r="C26" s="18">
        <v>12257000</v>
      </c>
      <c r="D26" s="9">
        <f t="shared" si="0"/>
        <v>6.3800277392510402E-2</v>
      </c>
      <c r="E26" s="21">
        <f t="shared" si="1"/>
        <v>782000</v>
      </c>
      <c r="F26" s="7"/>
    </row>
    <row r="27" spans="1:6">
      <c r="A27" s="13" t="s">
        <v>34</v>
      </c>
      <c r="B27" s="18">
        <v>253000</v>
      </c>
      <c r="C27" s="18">
        <v>437000</v>
      </c>
      <c r="D27" s="9">
        <f t="shared" si="0"/>
        <v>-0.42105263157894735</v>
      </c>
      <c r="E27" s="21">
        <f t="shared" si="1"/>
        <v>-184000</v>
      </c>
      <c r="F27" s="7"/>
    </row>
    <row r="28" spans="1:6">
      <c r="A28" s="13" t="s">
        <v>35</v>
      </c>
      <c r="B28" s="18">
        <v>331000</v>
      </c>
      <c r="C28" s="18">
        <v>1691000</v>
      </c>
      <c r="D28" s="9">
        <f t="shared" si="0"/>
        <v>-0.80425783560023656</v>
      </c>
      <c r="E28" s="21">
        <f t="shared" si="1"/>
        <v>-1360000</v>
      </c>
      <c r="F28" s="7"/>
    </row>
    <row r="29" spans="1:6">
      <c r="A29" s="13" t="s">
        <v>16</v>
      </c>
      <c r="B29" s="18">
        <v>0</v>
      </c>
      <c r="C29" s="18">
        <v>7146000</v>
      </c>
      <c r="D29" s="9">
        <f t="shared" si="0"/>
        <v>-1</v>
      </c>
      <c r="E29" s="21">
        <f t="shared" si="1"/>
        <v>-7146000</v>
      </c>
      <c r="F29" s="7" t="s">
        <v>13</v>
      </c>
    </row>
    <row r="30" spans="1:6">
      <c r="A30" s="13" t="s">
        <v>36</v>
      </c>
      <c r="B30" s="18">
        <f>19000+390000</f>
        <v>409000</v>
      </c>
      <c r="C30" s="18">
        <v>1362000</v>
      </c>
      <c r="D30" s="9">
        <f t="shared" si="0"/>
        <v>-0.69970631424375918</v>
      </c>
      <c r="E30" s="21">
        <f t="shared" si="1"/>
        <v>-953000</v>
      </c>
      <c r="F30" s="7" t="s">
        <v>14</v>
      </c>
    </row>
    <row r="31" spans="1:6">
      <c r="A31" s="13" t="s">
        <v>37</v>
      </c>
      <c r="B31" s="19">
        <v>273000</v>
      </c>
      <c r="C31" s="19">
        <v>1217000</v>
      </c>
      <c r="D31" s="9">
        <f t="shared" si="0"/>
        <v>-0.77567789646672147</v>
      </c>
      <c r="E31" s="23">
        <f t="shared" si="1"/>
        <v>-944000</v>
      </c>
      <c r="F31" s="7"/>
    </row>
    <row r="32" spans="1:6" ht="15.75" thickBot="1">
      <c r="A32" s="13"/>
      <c r="B32" s="20">
        <f>SUM(B5:B31)</f>
        <v>150023000</v>
      </c>
      <c r="C32" s="20">
        <f>SUM(C5:C31)</f>
        <v>175012700</v>
      </c>
      <c r="D32" s="9"/>
      <c r="E32" s="22">
        <f>SUM(E5:E31)</f>
        <v>-24989700</v>
      </c>
      <c r="F32" s="7"/>
    </row>
    <row r="33" spans="4:6" ht="15.75" thickTop="1">
      <c r="E33" s="18"/>
      <c r="F33" s="7"/>
    </row>
    <row r="34" spans="4:6">
      <c r="D34" s="27" t="s">
        <v>17</v>
      </c>
      <c r="E34" s="18">
        <f>C17+C29</f>
        <v>12691000</v>
      </c>
    </row>
    <row r="35" spans="4:6">
      <c r="E35" s="18"/>
      <c r="F35" s="7"/>
    </row>
    <row r="36" spans="4:6" ht="15.75" thickBot="1">
      <c r="D36" s="27" t="s">
        <v>61</v>
      </c>
      <c r="E36" s="22">
        <f>E32+E34</f>
        <v>-12298700</v>
      </c>
    </row>
    <row r="37" spans="4:6" ht="15.75" thickTop="1">
      <c r="E37" s="18"/>
      <c r="F37" s="7"/>
    </row>
    <row r="38" spans="4:6">
      <c r="E38" s="18"/>
      <c r="F38" s="7"/>
    </row>
    <row r="39" spans="4:6">
      <c r="F39" s="7"/>
    </row>
    <row r="40" spans="4:6">
      <c r="F40" s="2"/>
    </row>
  </sheetData>
  <pageMargins left="0.7" right="0.22" top="0.75" bottom="0.75" header="0.3" footer="0.3"/>
  <pageSetup firstPageNumber="119" orientation="portrait" useFirstPageNumber="1" r:id="rId1"/>
  <headerFooter>
    <oddFooter>&amp;R09RP-STAFFPOD15-99-&amp;P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view="pageLayout" topLeftCell="A25" zoomScale="60" zoomScaleNormal="100" zoomScalePageLayoutView="60" workbookViewId="0">
      <selection activeCell="A60" sqref="A60"/>
    </sheetView>
  </sheetViews>
  <sheetFormatPr defaultRowHeight="15"/>
  <cols>
    <col min="1" max="1" width="35.5703125" customWidth="1"/>
    <col min="2" max="4" width="21" style="2" customWidth="1"/>
    <col min="5" max="5" width="3.42578125" customWidth="1"/>
    <col min="6" max="8" width="21" style="2" customWidth="1"/>
  </cols>
  <sheetData>
    <row r="1" spans="1:8" ht="18.75">
      <c r="A1" s="1" t="s">
        <v>0</v>
      </c>
      <c r="C1" s="32" t="s">
        <v>74</v>
      </c>
    </row>
    <row r="2" spans="1:8" ht="18.75">
      <c r="A2" s="1" t="s">
        <v>4</v>
      </c>
    </row>
    <row r="3" spans="1:8">
      <c r="A3" s="12" t="s">
        <v>73</v>
      </c>
    </row>
    <row r="4" spans="1:8">
      <c r="B4" s="33" t="s">
        <v>71</v>
      </c>
      <c r="C4" s="33"/>
      <c r="D4" s="33"/>
      <c r="F4" s="33" t="s">
        <v>72</v>
      </c>
      <c r="G4" s="33"/>
      <c r="H4" s="33"/>
    </row>
    <row r="5" spans="1:8" s="4" customFormat="1" ht="30.75" thickBot="1">
      <c r="A5" s="5" t="s">
        <v>5</v>
      </c>
      <c r="B5" s="6" t="s">
        <v>6</v>
      </c>
      <c r="C5" s="6" t="s">
        <v>7</v>
      </c>
      <c r="D5" s="6" t="s">
        <v>8</v>
      </c>
      <c r="F5" s="6" t="s">
        <v>6</v>
      </c>
      <c r="G5" s="6" t="s">
        <v>7</v>
      </c>
      <c r="H5" s="6" t="s">
        <v>8</v>
      </c>
    </row>
    <row r="6" spans="1:8">
      <c r="A6" s="13" t="s">
        <v>9</v>
      </c>
      <c r="B6" s="21">
        <f>C6-D6</f>
        <v>-4897228</v>
      </c>
      <c r="C6" s="21">
        <v>10135582</v>
      </c>
      <c r="D6" s="21">
        <v>15032810</v>
      </c>
      <c r="F6" s="21">
        <f>G6-H6</f>
        <v>-1317293</v>
      </c>
      <c r="G6" s="21">
        <v>13715517</v>
      </c>
      <c r="H6" s="21">
        <v>15032810</v>
      </c>
    </row>
    <row r="7" spans="1:8">
      <c r="A7" s="13" t="s">
        <v>21</v>
      </c>
      <c r="B7" s="21">
        <f t="shared" ref="B7:B38" si="0">C7-D7</f>
        <v>-455118</v>
      </c>
      <c r="C7" s="21">
        <v>171048</v>
      </c>
      <c r="D7" s="21">
        <v>626166</v>
      </c>
      <c r="F7" s="21">
        <f t="shared" ref="F7:F38" si="1">G7-H7</f>
        <v>-383914</v>
      </c>
      <c r="G7" s="21">
        <v>242252</v>
      </c>
      <c r="H7" s="21">
        <v>626166</v>
      </c>
    </row>
    <row r="8" spans="1:8">
      <c r="A8" s="13" t="s">
        <v>62</v>
      </c>
      <c r="B8" s="21">
        <f t="shared" si="0"/>
        <v>2596538</v>
      </c>
      <c r="C8" s="21">
        <v>28097998</v>
      </c>
      <c r="D8" s="28">
        <f>25501460</f>
        <v>25501460</v>
      </c>
      <c r="F8" s="21">
        <f t="shared" si="1"/>
        <v>4132867</v>
      </c>
      <c r="G8" s="21">
        <v>29634327</v>
      </c>
      <c r="H8" s="28">
        <f>25501460</f>
        <v>25501460</v>
      </c>
    </row>
    <row r="9" spans="1:8">
      <c r="A9" s="13" t="s">
        <v>10</v>
      </c>
      <c r="B9" s="21">
        <f t="shared" si="0"/>
        <v>1643660</v>
      </c>
      <c r="C9" s="21">
        <v>10707360</v>
      </c>
      <c r="D9" s="21">
        <v>9063700</v>
      </c>
      <c r="F9" s="21">
        <f t="shared" si="1"/>
        <v>1798693</v>
      </c>
      <c r="G9" s="21">
        <v>10862393</v>
      </c>
      <c r="H9" s="21">
        <v>9063700</v>
      </c>
    </row>
    <row r="10" spans="1:8">
      <c r="A10" s="13" t="s">
        <v>63</v>
      </c>
      <c r="B10" s="21">
        <f t="shared" si="0"/>
        <v>-629784</v>
      </c>
      <c r="C10" s="21">
        <v>346322</v>
      </c>
      <c r="D10" s="21">
        <v>976106</v>
      </c>
      <c r="F10" s="21">
        <f t="shared" si="1"/>
        <v>-308352</v>
      </c>
      <c r="G10" s="21">
        <v>667754</v>
      </c>
      <c r="H10" s="21">
        <v>976106</v>
      </c>
    </row>
    <row r="11" spans="1:8">
      <c r="A11" s="13" t="s">
        <v>64</v>
      </c>
      <c r="B11" s="21">
        <f t="shared" si="0"/>
        <v>449770</v>
      </c>
      <c r="C11" s="21">
        <v>449770</v>
      </c>
      <c r="D11" s="21">
        <v>0</v>
      </c>
      <c r="F11" s="21">
        <f t="shared" si="1"/>
        <v>2229470</v>
      </c>
      <c r="G11" s="21">
        <v>2229470</v>
      </c>
      <c r="H11" s="21">
        <v>0</v>
      </c>
    </row>
    <row r="12" spans="1:8">
      <c r="A12" s="13" t="s">
        <v>22</v>
      </c>
      <c r="B12" s="21">
        <f t="shared" si="0"/>
        <v>-813441</v>
      </c>
      <c r="C12" s="21">
        <v>978450</v>
      </c>
      <c r="D12" s="21">
        <v>1791891</v>
      </c>
      <c r="F12" s="21">
        <f t="shared" si="1"/>
        <v>-666579</v>
      </c>
      <c r="G12" s="21">
        <v>1125312</v>
      </c>
      <c r="H12" s="21">
        <v>1791891</v>
      </c>
    </row>
    <row r="13" spans="1:8">
      <c r="A13" s="13" t="s">
        <v>23</v>
      </c>
      <c r="B13" s="21">
        <f t="shared" si="0"/>
        <v>-5868995</v>
      </c>
      <c r="C13" s="21">
        <v>32097229</v>
      </c>
      <c r="D13" s="21">
        <v>37966224</v>
      </c>
      <c r="F13" s="21">
        <f t="shared" si="1"/>
        <v>-398182</v>
      </c>
      <c r="G13" s="21">
        <v>37568042</v>
      </c>
      <c r="H13" s="21">
        <v>37966224</v>
      </c>
    </row>
    <row r="14" spans="1:8">
      <c r="A14" s="13" t="s">
        <v>24</v>
      </c>
      <c r="B14" s="21">
        <f t="shared" si="0"/>
        <v>-1502651</v>
      </c>
      <c r="C14" s="21">
        <v>26630663</v>
      </c>
      <c r="D14" s="21">
        <v>28133314</v>
      </c>
      <c r="F14" s="21">
        <f t="shared" si="1"/>
        <v>5022074</v>
      </c>
      <c r="G14" s="21">
        <v>33155388</v>
      </c>
      <c r="H14" s="21">
        <v>28133314</v>
      </c>
    </row>
    <row r="15" spans="1:8">
      <c r="A15" s="13" t="s">
        <v>11</v>
      </c>
      <c r="B15" s="21">
        <f t="shared" si="0"/>
        <v>3925255</v>
      </c>
      <c r="C15" s="21">
        <v>12514898</v>
      </c>
      <c r="D15" s="21">
        <v>8589643</v>
      </c>
      <c r="F15" s="21">
        <f t="shared" si="1"/>
        <v>3414677</v>
      </c>
      <c r="G15" s="21">
        <v>12004320</v>
      </c>
      <c r="H15" s="21">
        <v>8589643</v>
      </c>
    </row>
    <row r="16" spans="1:8">
      <c r="A16" s="13" t="s">
        <v>12</v>
      </c>
      <c r="B16" s="21">
        <f t="shared" si="0"/>
        <v>837284</v>
      </c>
      <c r="C16" s="21">
        <v>4153459</v>
      </c>
      <c r="D16" s="21">
        <v>3316175</v>
      </c>
      <c r="F16" s="21">
        <f t="shared" si="1"/>
        <v>753776</v>
      </c>
      <c r="G16" s="21">
        <v>4069951</v>
      </c>
      <c r="H16" s="21">
        <v>3316175</v>
      </c>
    </row>
    <row r="17" spans="1:8">
      <c r="A17" s="13" t="s">
        <v>65</v>
      </c>
      <c r="B17" s="21">
        <f t="shared" si="0"/>
        <v>417759</v>
      </c>
      <c r="C17" s="21">
        <v>1571058</v>
      </c>
      <c r="D17" s="21">
        <v>1153299</v>
      </c>
      <c r="F17" s="21">
        <f t="shared" si="1"/>
        <v>324615</v>
      </c>
      <c r="G17" s="21">
        <v>1477914</v>
      </c>
      <c r="H17" s="21">
        <v>1153299</v>
      </c>
    </row>
    <row r="18" spans="1:8">
      <c r="A18" s="13" t="s">
        <v>26</v>
      </c>
      <c r="B18" s="21">
        <f t="shared" si="0"/>
        <v>-2258276</v>
      </c>
      <c r="C18" s="21">
        <v>595998</v>
      </c>
      <c r="D18" s="21">
        <v>2854274</v>
      </c>
      <c r="F18" s="21">
        <f t="shared" si="1"/>
        <v>-1800066</v>
      </c>
      <c r="G18" s="21">
        <v>1054208</v>
      </c>
      <c r="H18" s="21">
        <v>2854274</v>
      </c>
    </row>
    <row r="19" spans="1:8">
      <c r="A19" s="13" t="s">
        <v>27</v>
      </c>
      <c r="B19" s="21">
        <f t="shared" si="0"/>
        <v>2240557</v>
      </c>
      <c r="C19" s="21">
        <v>7248325</v>
      </c>
      <c r="D19" s="21">
        <v>5007768</v>
      </c>
      <c r="F19" s="21">
        <f t="shared" si="1"/>
        <v>2314017</v>
      </c>
      <c r="G19" s="21">
        <v>7321785</v>
      </c>
      <c r="H19" s="21">
        <v>5007768</v>
      </c>
    </row>
    <row r="20" spans="1:8">
      <c r="A20" s="13" t="s">
        <v>39</v>
      </c>
      <c r="B20" s="21">
        <f t="shared" si="0"/>
        <v>-5948848</v>
      </c>
      <c r="C20" s="21">
        <v>0</v>
      </c>
      <c r="D20" s="21">
        <v>5948848</v>
      </c>
      <c r="F20" s="21">
        <f t="shared" si="1"/>
        <v>-5948848</v>
      </c>
      <c r="G20" s="21">
        <v>0</v>
      </c>
      <c r="H20" s="21">
        <v>5948848</v>
      </c>
    </row>
    <row r="21" spans="1:8">
      <c r="A21" s="13" t="s">
        <v>40</v>
      </c>
      <c r="B21" s="21">
        <f t="shared" si="0"/>
        <v>-209747</v>
      </c>
      <c r="C21" s="21">
        <v>343512</v>
      </c>
      <c r="D21" s="21">
        <v>553259</v>
      </c>
      <c r="F21" s="21">
        <f t="shared" si="1"/>
        <v>-80810</v>
      </c>
      <c r="G21" s="21">
        <v>472449</v>
      </c>
      <c r="H21" s="21">
        <v>553259</v>
      </c>
    </row>
    <row r="22" spans="1:8">
      <c r="A22" s="13" t="s">
        <v>45</v>
      </c>
      <c r="B22" s="21">
        <f t="shared" si="0"/>
        <v>-1121515</v>
      </c>
      <c r="C22" s="21">
        <v>560201</v>
      </c>
      <c r="D22" s="21">
        <f>1681716</f>
        <v>1681716</v>
      </c>
      <c r="F22" s="21">
        <f t="shared" si="1"/>
        <v>-364517</v>
      </c>
      <c r="G22" s="21">
        <v>1317199</v>
      </c>
      <c r="H22" s="21">
        <f>1681716</f>
        <v>1681716</v>
      </c>
    </row>
    <row r="23" spans="1:8">
      <c r="A23" s="13" t="s">
        <v>46</v>
      </c>
      <c r="B23" s="21">
        <f t="shared" si="0"/>
        <v>-5643735</v>
      </c>
      <c r="C23" s="21">
        <v>560201</v>
      </c>
      <c r="D23" s="21">
        <v>6203936</v>
      </c>
      <c r="F23" s="21">
        <f t="shared" si="1"/>
        <v>-4886737</v>
      </c>
      <c r="G23" s="21">
        <v>1317199</v>
      </c>
      <c r="H23" s="21">
        <v>6203936</v>
      </c>
    </row>
    <row r="24" spans="1:8">
      <c r="A24" s="13" t="s">
        <v>47</v>
      </c>
      <c r="B24" s="21">
        <f t="shared" si="0"/>
        <v>560201</v>
      </c>
      <c r="C24" s="21">
        <v>560201</v>
      </c>
      <c r="D24" s="21">
        <v>0</v>
      </c>
      <c r="F24" s="21">
        <f t="shared" si="1"/>
        <v>1317199</v>
      </c>
      <c r="G24" s="21">
        <v>1317199</v>
      </c>
      <c r="H24" s="21">
        <v>0</v>
      </c>
    </row>
    <row r="25" spans="1:8">
      <c r="A25" s="13" t="s">
        <v>48</v>
      </c>
      <c r="B25" s="21">
        <f t="shared" si="0"/>
        <v>661543</v>
      </c>
      <c r="C25" s="21">
        <v>661543</v>
      </c>
      <c r="D25" s="21">
        <v>0</v>
      </c>
      <c r="F25" s="21">
        <f t="shared" si="1"/>
        <v>1416540</v>
      </c>
      <c r="G25" s="21">
        <v>1416540</v>
      </c>
      <c r="H25" s="21">
        <v>0</v>
      </c>
    </row>
    <row r="26" spans="1:8">
      <c r="A26" s="13" t="s">
        <v>29</v>
      </c>
      <c r="B26" s="21">
        <f t="shared" si="0"/>
        <v>-1168411</v>
      </c>
      <c r="C26" s="21">
        <v>457098</v>
      </c>
      <c r="D26" s="21">
        <v>1625509</v>
      </c>
      <c r="F26" s="21">
        <f t="shared" si="1"/>
        <v>-924191</v>
      </c>
      <c r="G26" s="21">
        <v>701318</v>
      </c>
      <c r="H26" s="21">
        <v>1625509</v>
      </c>
    </row>
    <row r="27" spans="1:8">
      <c r="A27" s="13" t="s">
        <v>30</v>
      </c>
      <c r="B27" s="21">
        <f t="shared" si="0"/>
        <v>-1413016</v>
      </c>
      <c r="C27" s="21">
        <v>1720105</v>
      </c>
      <c r="D27" s="21">
        <v>3133121</v>
      </c>
      <c r="F27" s="21">
        <f t="shared" si="1"/>
        <v>-1259178</v>
      </c>
      <c r="G27" s="21">
        <v>1873943</v>
      </c>
      <c r="H27" s="21">
        <v>3133121</v>
      </c>
    </row>
    <row r="28" spans="1:8">
      <c r="A28" s="13" t="s">
        <v>31</v>
      </c>
      <c r="B28" s="21">
        <f t="shared" si="0"/>
        <v>-378121</v>
      </c>
      <c r="C28" s="21">
        <v>198446</v>
      </c>
      <c r="D28" s="21">
        <v>576567</v>
      </c>
      <c r="F28" s="21">
        <f t="shared" si="1"/>
        <v>-319838</v>
      </c>
      <c r="G28" s="21">
        <v>256729</v>
      </c>
      <c r="H28" s="21">
        <v>576567</v>
      </c>
    </row>
    <row r="29" spans="1:8">
      <c r="A29" s="13" t="s">
        <v>32</v>
      </c>
      <c r="B29" s="21">
        <f t="shared" si="0"/>
        <v>2352351</v>
      </c>
      <c r="C29" s="21">
        <v>4760719</v>
      </c>
      <c r="D29" s="21">
        <v>2408368</v>
      </c>
      <c r="F29" s="21">
        <f t="shared" si="1"/>
        <v>2589166</v>
      </c>
      <c r="G29" s="21">
        <v>4997534</v>
      </c>
      <c r="H29" s="21">
        <v>2408368</v>
      </c>
    </row>
    <row r="30" spans="1:8">
      <c r="A30" s="13" t="s">
        <v>41</v>
      </c>
      <c r="B30" s="21">
        <f t="shared" si="0"/>
        <v>-265285</v>
      </c>
      <c r="C30" s="21">
        <v>0</v>
      </c>
      <c r="D30" s="21">
        <v>265285</v>
      </c>
      <c r="F30" s="21">
        <f t="shared" si="1"/>
        <v>-265285</v>
      </c>
      <c r="G30" s="21">
        <v>0</v>
      </c>
      <c r="H30" s="21">
        <v>265285</v>
      </c>
    </row>
    <row r="31" spans="1:8">
      <c r="A31" s="13" t="s">
        <v>15</v>
      </c>
      <c r="B31" s="21">
        <f t="shared" si="0"/>
        <v>-341847</v>
      </c>
      <c r="C31" s="21">
        <v>322364</v>
      </c>
      <c r="D31" s="21">
        <v>664211</v>
      </c>
      <c r="F31" s="21">
        <f t="shared" si="1"/>
        <v>-322287</v>
      </c>
      <c r="G31" s="21">
        <v>341924</v>
      </c>
      <c r="H31" s="21">
        <v>664211</v>
      </c>
    </row>
    <row r="32" spans="1:8">
      <c r="A32" s="13" t="s">
        <v>33</v>
      </c>
      <c r="B32" s="21">
        <f t="shared" si="0"/>
        <v>778082</v>
      </c>
      <c r="C32" s="21">
        <v>14060964</v>
      </c>
      <c r="D32" s="21">
        <v>13282882</v>
      </c>
      <c r="F32" s="21">
        <f t="shared" si="1"/>
        <v>1503493</v>
      </c>
      <c r="G32" s="21">
        <v>14786375</v>
      </c>
      <c r="H32" s="21">
        <v>13282882</v>
      </c>
    </row>
    <row r="33" spans="1:8">
      <c r="A33" s="13" t="s">
        <v>34</v>
      </c>
      <c r="B33" s="21">
        <f t="shared" si="0"/>
        <v>-200763</v>
      </c>
      <c r="C33" s="21">
        <v>279534</v>
      </c>
      <c r="D33" s="21">
        <v>480297</v>
      </c>
      <c r="F33" s="21">
        <f t="shared" si="1"/>
        <v>-37506</v>
      </c>
      <c r="G33" s="21">
        <v>442791</v>
      </c>
      <c r="H33" s="21">
        <v>480297</v>
      </c>
    </row>
    <row r="34" spans="1:8">
      <c r="A34" s="13" t="s">
        <v>35</v>
      </c>
      <c r="B34" s="21">
        <f t="shared" si="0"/>
        <v>-1460448</v>
      </c>
      <c r="C34" s="21">
        <v>389942</v>
      </c>
      <c r="D34" s="21">
        <v>1850390</v>
      </c>
      <c r="F34" s="21">
        <f t="shared" si="1"/>
        <v>-990040</v>
      </c>
      <c r="G34" s="21">
        <v>860350</v>
      </c>
      <c r="H34" s="21">
        <v>1850390</v>
      </c>
    </row>
    <row r="35" spans="1:8">
      <c r="A35" s="13" t="s">
        <v>16</v>
      </c>
      <c r="B35" s="21">
        <f t="shared" si="0"/>
        <v>-8210467</v>
      </c>
      <c r="C35" s="21">
        <v>0</v>
      </c>
      <c r="D35" s="21">
        <v>8210467</v>
      </c>
      <c r="F35" s="21">
        <f t="shared" si="1"/>
        <v>-8210467</v>
      </c>
      <c r="G35" s="21">
        <v>0</v>
      </c>
      <c r="H35" s="21">
        <v>8210467</v>
      </c>
    </row>
    <row r="36" spans="1:8">
      <c r="A36" s="13" t="s">
        <v>49</v>
      </c>
      <c r="B36" s="21">
        <f t="shared" si="0"/>
        <v>-258861</v>
      </c>
      <c r="C36" s="21">
        <v>24044</v>
      </c>
      <c r="D36" s="21">
        <f>282905</f>
        <v>282905</v>
      </c>
      <c r="F36" s="21">
        <f t="shared" si="1"/>
        <v>-208465</v>
      </c>
      <c r="G36" s="21">
        <v>74440</v>
      </c>
      <c r="H36" s="21">
        <f>282905</f>
        <v>282905</v>
      </c>
    </row>
    <row r="37" spans="1:8">
      <c r="A37" s="13" t="s">
        <v>50</v>
      </c>
      <c r="B37" s="21">
        <f t="shared" si="0"/>
        <v>-296782</v>
      </c>
      <c r="C37" s="21">
        <v>432155</v>
      </c>
      <c r="D37" s="21">
        <v>728937</v>
      </c>
      <c r="F37" s="21">
        <f t="shared" si="1"/>
        <v>-96186</v>
      </c>
      <c r="G37" s="21">
        <v>632751</v>
      </c>
      <c r="H37" s="21">
        <v>728937</v>
      </c>
    </row>
    <row r="38" spans="1:8">
      <c r="A38" s="13" t="s">
        <v>37</v>
      </c>
      <c r="B38" s="21">
        <f t="shared" si="0"/>
        <v>-1022983</v>
      </c>
      <c r="C38" s="21">
        <v>301464</v>
      </c>
      <c r="D38" s="21">
        <v>1324447</v>
      </c>
      <c r="F38" s="21">
        <f t="shared" si="1"/>
        <v>-881756</v>
      </c>
      <c r="G38" s="21">
        <v>442691</v>
      </c>
      <c r="H38" s="21">
        <v>1324447</v>
      </c>
    </row>
    <row r="39" spans="1:8">
      <c r="B39" s="23"/>
      <c r="C39" s="23"/>
      <c r="D39" s="23"/>
      <c r="F39" s="23"/>
      <c r="G39" s="23"/>
      <c r="H39" s="23"/>
    </row>
    <row r="40" spans="1:8" ht="15.75" thickBot="1">
      <c r="A40" s="13" t="s">
        <v>66</v>
      </c>
      <c r="B40" s="22">
        <f>SUM(B6:B38)</f>
        <v>-27903322</v>
      </c>
      <c r="C40" s="22">
        <f>SUM(C6:C38)</f>
        <v>161330653</v>
      </c>
      <c r="D40" s="22">
        <f>SUM(D6:D38)</f>
        <v>189233975</v>
      </c>
      <c r="F40" s="22">
        <f>SUM(F6:F38)</f>
        <v>-2853910</v>
      </c>
      <c r="G40" s="22">
        <f>SUM(G6:G38)</f>
        <v>186380065</v>
      </c>
      <c r="H40" s="22">
        <f>SUM(H6:H38)</f>
        <v>189233975</v>
      </c>
    </row>
    <row r="41" spans="1:8" ht="15.75" thickTop="1">
      <c r="B41" s="21"/>
      <c r="F41" s="21"/>
    </row>
    <row r="42" spans="1:8">
      <c r="A42" s="13" t="s">
        <v>67</v>
      </c>
      <c r="B42" s="29">
        <f>B40/D40</f>
        <v>-0.14745408164680787</v>
      </c>
      <c r="F42" s="29">
        <f>F40/H40</f>
        <v>-1.5081382716819218E-2</v>
      </c>
    </row>
  </sheetData>
  <mergeCells count="2">
    <mergeCell ref="B4:D4"/>
    <mergeCell ref="F4:H4"/>
  </mergeCells>
  <pageMargins left="0.7" right="0.7" top="0.75" bottom="0.75" header="0.3" footer="0.3"/>
  <pageSetup scale="74" firstPageNumber="121" orientation="landscape" useFirstPageNumber="1" r:id="rId1"/>
  <headerFooter>
    <oddFooter>&amp;R09RP-STAFFPOD15-99-&amp;P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2010 proposed vs current</vt:lpstr>
      <vt:lpstr>08 study vs 04 study</vt:lpstr>
      <vt:lpstr>2006 vs 2010 study costs</vt:lpstr>
      <vt:lpstr>'08 study vs 04 study'!Print_Area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i69394</dc:creator>
  <cp:lastModifiedBy>c49764</cp:lastModifiedBy>
  <cp:lastPrinted>2009-07-27T14:06:32Z</cp:lastPrinted>
  <dcterms:created xsi:type="dcterms:W3CDTF">2008-08-21T13:37:00Z</dcterms:created>
  <dcterms:modified xsi:type="dcterms:W3CDTF">2009-08-10T14:35:54Z</dcterms:modified>
</cp:coreProperties>
</file>